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drawings/drawing2.xml" ContentType="application/vnd.openxmlformats-officedocument.drawingml.chartshapes+xml"/>
  <Override PartName="/xl/drawings/drawing4.xml" ContentType="application/vnd.openxmlformats-officedocument.drawingml.chartshapes+xml"/>
  <Override PartName="/xl/drawings/drawing3.xml" ContentType="application/vnd.openxmlformats-officedocument.drawingml.chartshapes+xml"/>
  <Override PartName="/xl/workbook.xml" ContentType="application/vnd.openxmlformats-officedocument.spreadsheetml.sheet.main+xml"/>
  <Override PartName="/xl/worksheets/sheet5.xml" ContentType="application/vnd.openxmlformats-officedocument.spreadsheetml.worksheet+xml"/>
  <Override PartName="/xl/drawings/drawing8.xml" ContentType="application/vnd.openxmlformats-officedocument.drawing+xml"/>
  <Override PartName="/xl/drawings/drawing7.xml" ContentType="application/vnd.openxmlformats-officedocument.drawing+xml"/>
  <Override PartName="/xl/charts/chart6.xml" ContentType="application/vnd.openxmlformats-officedocument.drawingml.chart+xml"/>
  <Override PartName="/xl/charts/chart5.xml" ContentType="application/vnd.openxmlformats-officedocument.drawingml.chart+xml"/>
  <Override PartName="/xl/drawings/drawing6.xml" ContentType="application/vnd.openxmlformats-officedocument.drawing+xml"/>
  <Override PartName="/xl/worksheets/sheet1.xml" ContentType="application/vnd.openxmlformats-officedocument.spreadsheetml.worksheet+xml"/>
  <Override PartName="/xl/charts/chart4.xml" ContentType="application/vnd.openxmlformats-officedocument.drawingml.chart+xml"/>
  <Override PartName="/xl/drawings/drawing5.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2.xml" ContentType="application/vnd.openxmlformats-officedocument.spreadsheetml.worksheet+xml"/>
  <Override PartName="/xl/charts/chart3.xml" ContentType="application/vnd.openxmlformats-officedocument.drawingml.chart+xml"/>
  <Override PartName="/xl/worksheets/sheet3.xml" ContentType="application/vnd.openxmlformats-officedocument.spreadsheetml.worksheet+xml"/>
  <Override PartName="/xl/charts/chart2.xml" ContentType="application/vnd.openxmlformats-officedocument.drawingml.chart+xml"/>
  <Override PartName="/xl/drawings/drawing1.xml" ContentType="application/vnd.openxmlformats-officedocument.drawing+xml"/>
  <Override PartName="/xl/worksheets/sheet4.xml" ContentType="application/vnd.openxmlformats-officedocument.spreadsheetml.worksheet+xml"/>
  <Override PartName="/xl/charts/chart1.xml" ContentType="application/vnd.openxmlformats-officedocument.drawingml.chart+xml"/>
  <Override PartName="/xl/calcChain.xml" ContentType="application/vnd.openxmlformats-officedocument.spreadsheetml.calcChain+xml"/>
  <Override PartName="/customXml/itemProps5.xml" ContentType="application/vnd.openxmlformats-officedocument.customXmlProperties+xml"/>
  <Override PartName="/xl/comments1.xml" ContentType="application/vnd.openxmlformats-officedocument.spreadsheetml.comments+xml"/>
  <Override PartName="/docProps/core.xml" ContentType="application/vnd.openxmlformats-package.core-properties+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7" rupBuild="18311"/>
  <workbookPr codeName="ThisWorkbook"/>
  <mc:AlternateContent xmlns:mc="http://schemas.openxmlformats.org/markup-compatibility/2006">
    <mc:Choice Requires="x15">
      <x15ac:absPath xmlns:x15ac="http://schemas.microsoft.com/office/spreadsheetml/2010/11/ac" url="D:\TempUserProfiles\NetworkService\AppData\OICE_16_974FA576_32C1D314_69E\"/>
    </mc:Choice>
  </mc:AlternateContent>
  <bookViews>
    <workbookView xWindow="-360" yWindow="495" windowWidth="12390" windowHeight="4875" xr2:uid="{00000000-000D-0000-FFFF-FFFF00000000}"/>
  </bookViews>
  <sheets>
    <sheet name="Risicotabel" sheetId="2488" r:id="rId1"/>
    <sheet name="Analysetabellen" sheetId="1" state="hidden" r:id="rId2"/>
    <sheet name="Scatterdiagram" sheetId="31124" state="hidden" r:id="rId3"/>
    <sheet name="Grafiek (1)" sheetId="712" state="hidden" r:id="rId4"/>
    <sheet name="Grafieken (2)" sheetId="16" state="hidden" r:id="rId5"/>
    <sheet name="Importeren RDB" sheetId="31128" state="hidden" r:id="rId6"/>
    <sheet name="How to Use old" sheetId="31126" state="hidden" r:id="rId7"/>
    <sheet name="MWI" sheetId="31127" state="hidden" r:id="rId8"/>
    <sheet name="How To import" sheetId="31125" state="hidden" r:id="rId9"/>
  </sheets>
  <definedNames>
    <definedName name="_xlnm._FilterDatabase" localSheetId="0" hidden="1">Risicotabel!#REF!</definedName>
    <definedName name="_ftn1" localSheetId="0">Risicotabel!#REF!</definedName>
    <definedName name="_ftnref1" localSheetId="0">Risicotabel!#REF!</definedName>
    <definedName name="_xlnm.Print_Area" localSheetId="1">Analysetabellen!$B$2:$Z$34</definedName>
    <definedName name="_xlnm.Print_Area" localSheetId="4">'Grafieken (2)'!$A$1:$N$30</definedName>
    <definedName name="_xlnm.Print_Area" localSheetId="5">'Importeren RDB'!$B$2:$P$74</definedName>
    <definedName name="_xlnm.Print_Area" localSheetId="0">Risicotabel!$A$1:$CJ$24</definedName>
    <definedName name="_xlnm.Print_Area" localSheetId="2">Scatterdiagram!$A$2:$J$122</definedName>
    <definedName name="_xlnm.Print_Titles" localSheetId="0">Risicotabel!$1:$1</definedName>
    <definedName name="Z_0E703576_32AB_44B4_B947_2E46452D3719_.wvu.Cols" localSheetId="0" hidden="1">Risicotabel!#REF!</definedName>
    <definedName name="Z_0E703576_32AB_44B4_B947_2E46452D3719_.wvu.FilterData" localSheetId="0" hidden="1">Risicotabel!#REF!</definedName>
    <definedName name="Z_0E703576_32AB_44B4_B947_2E46452D3719_.wvu.PrintArea" localSheetId="0" hidden="1">Risicotabel!#REF!</definedName>
    <definedName name="Z_0E703576_32AB_44B4_B947_2E46452D3719_.wvu.PrintTitles" localSheetId="0" hidden="1">Risicotabel!#REF!</definedName>
    <definedName name="Z_1A76AC28_889F_4210_B1E8_E9D77D7FDD8E_.wvu.FilterData" localSheetId="0" hidden="1">Risicotabel!#REF!</definedName>
    <definedName name="Z_1A76AC28_889F_4210_B1E8_E9D77D7FDD8E_.wvu.PrintArea" localSheetId="0" hidden="1">Risicotabel!#REF!</definedName>
    <definedName name="Z_1A76AC28_889F_4210_B1E8_E9D77D7FDD8E_.wvu.PrintTitles" localSheetId="0" hidden="1">Risicotabel!#REF!</definedName>
    <definedName name="Z_421ADC98_9640_4DE7_A327_E72FB1FB6467_.wvu.Cols" localSheetId="0" hidden="1">Risicotabel!$B:$AI,Risicotabel!$M:$BG,Risicotabel!$BM:$BN,Risicotabel!$BP:$CH</definedName>
    <definedName name="Z_421ADC98_9640_4DE7_A327_E72FB1FB6467_.wvu.FilterData" localSheetId="0" hidden="1">Risicotabel!#REF!</definedName>
    <definedName name="Z_421ADC98_9640_4DE7_A327_E72FB1FB6467_.wvu.Rows" localSheetId="0" hidden="1">Risicotabel!#REF!</definedName>
    <definedName name="Z_421ADC98_9640_4DE7_A327_E72FB1FB6467_.wvu.Rows" localSheetId="2" hidden="1">Scatterdiagram!$97:$122</definedName>
    <definedName name="Z_8A7B6551_0CD8_4311_9C0C_B3EAC855E787_.wvu.FilterData" localSheetId="0" hidden="1">Risicotabel!#REF!</definedName>
    <definedName name="Z_8A7B6551_0CD8_4311_9C0C_B3EAC855E787_.wvu.PrintArea" localSheetId="0" hidden="1">Risicotabel!#REF!</definedName>
    <definedName name="Z_8A7B6551_0CD8_4311_9C0C_B3EAC855E787_.wvu.PrintTitles" localSheetId="0" hidden="1">Risicotabel!#REF!</definedName>
    <definedName name="Z_A87D65B0_2FC3_41DB_9CCD_48E67EEEA436_.wvu.Cols" localSheetId="0" hidden="1">Risicotabel!$B:$H,Risicotabel!$L:$AI,Risicotabel!$M:$BN,Risicotabel!$CD:$CH</definedName>
    <definedName name="Z_A87D65B0_2FC3_41DB_9CCD_48E67EEEA436_.wvu.FilterData" localSheetId="0" hidden="1">Risicotabel!#REF!</definedName>
    <definedName name="Z_A87D65B0_2FC3_41DB_9CCD_48E67EEEA436_.wvu.Rows" localSheetId="0" hidden="1">Risicotabel!#REF!</definedName>
    <definedName name="Z_A87D65B0_2FC3_41DB_9CCD_48E67EEEA436_.wvu.Rows" localSheetId="2" hidden="1">Scatterdiagram!$97:$122</definedName>
    <definedName name="Z_D0C96CD6_A3C0_495E_9078_EBB89FF97E55_.wvu.FilterData" localSheetId="0" hidden="1">Risicotabel!#REF!</definedName>
    <definedName name="Z_D0C96CD6_A3C0_495E_9078_EBB89FF97E55_.wvu.Rows" localSheetId="0" hidden="1">Risicotabel!#REF!</definedName>
    <definedName name="Z_D0C96CD6_A3C0_495E_9078_EBB89FF97E55_.wvu.Rows" localSheetId="2" hidden="1">Scatterdiagram!$97:$122</definedName>
    <definedName name="Z_FFA8A267_EC5C_4940_9E66_F703BFCAC773_.wvu.Cols" localSheetId="0" hidden="1">Risicotabel!$B:$H,Risicotabel!$O:$AI,Risicotabel!$M:$BN,Risicotabel!$BP:$CK</definedName>
    <definedName name="Z_FFA8A267_EC5C_4940_9E66_F703BFCAC773_.wvu.FilterData" localSheetId="0" hidden="1">Risicotabel!#REF!</definedName>
    <definedName name="Z_FFA8A267_EC5C_4940_9E66_F703BFCAC773_.wvu.Rows" localSheetId="0" hidden="1">Risicotabel!#REF!</definedName>
    <definedName name="Z_FFA8A267_EC5C_4940_9E66_F703BFCAC773_.wvu.Rows" localSheetId="2" hidden="1">Scatterdiagram!$97:$122</definedName>
  </definedNames>
  <calcPr calcId="171026"/>
  <customWorkbookViews>
    <customWorkbookView name="Beheersmaatregelen" guid="{421ADC98-9640-4DE7-A327-E72FB1FB6467}" includePrintSettings="0" maximized="1" windowWidth="1676" windowHeight="909" activeSheetId="2488"/>
    <customWorkbookView name="Risk Doc Format" guid="{D0C96CD6-A3C0-495E-9078-EBB89FF97E55}" includePrintSettings="0" maximized="1" windowWidth="1676" windowHeight="909" activeSheetId="2488"/>
    <customWorkbookView name="Start Sessie" guid="{FFA8A267-EC5C-4940-9E66-F703BFCAC773}" includePrintSettings="0" maximized="1" windowWidth="1676" windowHeight="909" activeSheetId="2488"/>
    <customWorkbookView name="Kwantificering" guid="{A87D65B0-2FC3-41DB-9CCD-48E67EEEA436}" includePrintSettings="0" maximized="1" windowWidth="1676" windowHeight="909" activeSheetId="2488"/>
  </customWorkbookViews>
</workbook>
</file>

<file path=xl/calcChain.xml><?xml version="1.0" encoding="utf-8"?>
<calcChain xmlns="http://schemas.openxmlformats.org/spreadsheetml/2006/main">
  <c r="B4" i="16" l="1"/>
  <c r="D4" i="16"/>
  <c r="B5" i="16"/>
  <c r="D5" i="16"/>
  <c r="B6" i="16"/>
  <c r="E6" i="16"/>
  <c r="B7" i="16"/>
  <c r="E7" i="16"/>
  <c r="D7" i="16"/>
  <c r="B8" i="16"/>
  <c r="D8" i="16"/>
  <c r="B9" i="16"/>
  <c r="E9" i="16"/>
  <c r="B10" i="16"/>
  <c r="D10" i="16"/>
  <c r="B11" i="16"/>
  <c r="D11" i="16"/>
  <c r="B12" i="16"/>
  <c r="E12" i="16"/>
  <c r="B13" i="16"/>
  <c r="E13" i="16"/>
  <c r="B14" i="16"/>
  <c r="E14" i="16"/>
  <c r="B15" i="16"/>
  <c r="D15" i="16"/>
  <c r="B16" i="16"/>
  <c r="E16" i="16"/>
  <c r="B17" i="16"/>
  <c r="E17" i="16"/>
  <c r="B21" i="16"/>
  <c r="D21" i="16"/>
  <c r="B22" i="16"/>
  <c r="E22" i="16"/>
  <c r="B23" i="16"/>
  <c r="E23" i="16"/>
  <c r="B24" i="16"/>
  <c r="E24" i="16"/>
  <c r="B25" i="16"/>
  <c r="D25" i="16"/>
  <c r="B26" i="16"/>
  <c r="E26" i="16"/>
  <c r="B27" i="16"/>
  <c r="E27" i="16"/>
  <c r="B28" i="16"/>
  <c r="D28" i="16"/>
  <c r="H4" i="31127"/>
  <c r="I4" i="31127"/>
  <c r="R4" i="31127"/>
  <c r="S4" i="31127"/>
  <c r="AB4" i="31127"/>
  <c r="AC4" i="31127"/>
  <c r="H5" i="31127"/>
  <c r="I5" i="31127"/>
  <c r="R5" i="31127"/>
  <c r="S5" i="31127"/>
  <c r="AB5" i="31127"/>
  <c r="AC5" i="31127"/>
  <c r="H6" i="31127"/>
  <c r="I6" i="31127"/>
  <c r="R6" i="31127"/>
  <c r="S6" i="31127"/>
  <c r="AB6" i="31127"/>
  <c r="AC6" i="31127"/>
  <c r="H7" i="31127"/>
  <c r="I7" i="31127"/>
  <c r="R7" i="31127"/>
  <c r="S7" i="31127"/>
  <c r="AB7" i="31127"/>
  <c r="AC7" i="31127"/>
  <c r="H8" i="31127"/>
  <c r="I8" i="31127"/>
  <c r="R8" i="31127"/>
  <c r="S8" i="31127"/>
  <c r="AB8" i="31127"/>
  <c r="AC8" i="31127"/>
  <c r="H9" i="31127"/>
  <c r="I9" i="31127"/>
  <c r="R9" i="31127"/>
  <c r="S9" i="31127"/>
  <c r="AB9" i="31127"/>
  <c r="AC9" i="31127"/>
  <c r="H10" i="31127"/>
  <c r="I10" i="31127"/>
  <c r="R10" i="31127"/>
  <c r="S10" i="31127"/>
  <c r="AB10" i="31127"/>
  <c r="AC10" i="31127"/>
  <c r="H11" i="31127"/>
  <c r="I11" i="31127"/>
  <c r="R11" i="31127"/>
  <c r="S11" i="31127"/>
  <c r="AB11" i="31127"/>
  <c r="AC11" i="31127"/>
  <c r="H12" i="31127"/>
  <c r="I12" i="31127"/>
  <c r="R12" i="31127"/>
  <c r="S12" i="31127"/>
  <c r="AB12" i="31127"/>
  <c r="AC12" i="31127"/>
  <c r="H13" i="31127"/>
  <c r="I13" i="31127"/>
  <c r="R13" i="31127"/>
  <c r="S13" i="31127"/>
  <c r="AB13" i="31127"/>
  <c r="AC13" i="31127"/>
  <c r="H14" i="31127"/>
  <c r="I14" i="31127"/>
  <c r="R14" i="31127"/>
  <c r="S14" i="31127"/>
  <c r="AB14" i="31127"/>
  <c r="AC14" i="31127"/>
  <c r="H15" i="31127"/>
  <c r="I15" i="31127"/>
  <c r="R15" i="31127"/>
  <c r="S15" i="31127"/>
  <c r="AB15" i="31127"/>
  <c r="AC15" i="31127"/>
  <c r="H16" i="31127"/>
  <c r="I16" i="31127"/>
  <c r="R16" i="31127"/>
  <c r="S16" i="31127"/>
  <c r="AB16" i="31127"/>
  <c r="AC16" i="31127"/>
  <c r="H17" i="31127"/>
  <c r="I17" i="31127"/>
  <c r="R17" i="31127"/>
  <c r="S17" i="31127"/>
  <c r="AB17" i="31127"/>
  <c r="AC17" i="31127"/>
  <c r="H18" i="31127"/>
  <c r="I18" i="31127"/>
  <c r="R18" i="31127"/>
  <c r="S18" i="31127"/>
  <c r="AB18" i="31127"/>
  <c r="AC18" i="31127"/>
  <c r="H19" i="31127"/>
  <c r="I19" i="31127"/>
  <c r="R19" i="31127"/>
  <c r="S19" i="31127"/>
  <c r="AB19" i="31127"/>
  <c r="AC19" i="31127"/>
  <c r="H20" i="31127"/>
  <c r="I20" i="31127"/>
  <c r="R20" i="31127"/>
  <c r="S20" i="31127"/>
  <c r="AB20" i="31127"/>
  <c r="AC20" i="31127"/>
  <c r="H21" i="31127"/>
  <c r="I21" i="31127"/>
  <c r="R21" i="31127"/>
  <c r="S21" i="31127"/>
  <c r="AB21" i="31127"/>
  <c r="AC21" i="31127"/>
  <c r="H22" i="31127"/>
  <c r="I22" i="31127"/>
  <c r="R22" i="31127"/>
  <c r="S22" i="31127"/>
  <c r="AB22" i="31127"/>
  <c r="AC22" i="31127"/>
  <c r="H23" i="31127"/>
  <c r="I23" i="31127"/>
  <c r="R23" i="31127"/>
  <c r="S23" i="31127"/>
  <c r="AB23" i="31127"/>
  <c r="AC23" i="31127"/>
  <c r="H24" i="31127"/>
  <c r="I24" i="31127"/>
  <c r="R24" i="31127"/>
  <c r="S24" i="31127"/>
  <c r="AB24" i="31127"/>
  <c r="AC24" i="31127"/>
  <c r="H25" i="31127"/>
  <c r="I25" i="31127"/>
  <c r="R25" i="31127"/>
  <c r="S25" i="31127"/>
  <c r="AB25" i="31127"/>
  <c r="AC25" i="31127"/>
  <c r="H26" i="31127"/>
  <c r="I26" i="31127"/>
  <c r="R26" i="31127"/>
  <c r="S26" i="31127"/>
  <c r="AB26" i="31127"/>
  <c r="AC26" i="31127"/>
  <c r="H27" i="31127"/>
  <c r="I27" i="31127"/>
  <c r="R27" i="31127"/>
  <c r="S27" i="31127"/>
  <c r="AB27" i="31127"/>
  <c r="AC27" i="31127"/>
  <c r="H28" i="31127"/>
  <c r="I28" i="31127"/>
  <c r="R28" i="31127"/>
  <c r="S28" i="31127"/>
  <c r="AB28" i="31127"/>
  <c r="AC28" i="31127"/>
  <c r="H29" i="31127"/>
  <c r="I29" i="31127"/>
  <c r="R29" i="31127"/>
  <c r="S29" i="31127"/>
  <c r="AB29" i="31127"/>
  <c r="AC29" i="31127"/>
  <c r="H30" i="31127"/>
  <c r="I30" i="31127"/>
  <c r="R30" i="31127"/>
  <c r="S30" i="31127"/>
  <c r="AB30" i="31127"/>
  <c r="AC30" i="31127"/>
  <c r="H31" i="31127"/>
  <c r="I31" i="31127"/>
  <c r="R31" i="31127"/>
  <c r="S31" i="31127"/>
  <c r="AB31" i="31127"/>
  <c r="AC31" i="31127"/>
  <c r="H32" i="31127"/>
  <c r="I32" i="31127"/>
  <c r="R32" i="31127"/>
  <c r="S32" i="31127"/>
  <c r="AB32" i="31127"/>
  <c r="AC32" i="31127"/>
  <c r="E4" i="16"/>
  <c r="E10" i="16"/>
  <c r="E21" i="16"/>
  <c r="E15" i="16"/>
  <c r="E11" i="16"/>
  <c r="E8" i="16"/>
  <c r="D17" i="16"/>
  <c r="D16" i="16"/>
  <c r="D14" i="16"/>
  <c r="D9" i="16"/>
  <c r="D13" i="16"/>
  <c r="D22" i="16"/>
  <c r="E5" i="16"/>
  <c r="D24" i="16"/>
  <c r="D26" i="16"/>
  <c r="D12" i="16"/>
  <c r="D6" i="16"/>
  <c r="D18" i="16"/>
  <c r="D23" i="16"/>
  <c r="E18" i="16"/>
  <c r="E28" i="16"/>
  <c r="D27" i="16"/>
  <c r="D29" i="16"/>
  <c r="E25" i="16"/>
  <c r="E29"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menno.vandevelde</author>
  </authors>
  <commentList>
    <comment ref="AJ1" authorId="0" shapeId="0" xr:uid="{00000000-0006-0000-0000-000001000000}">
      <text>
        <r>
          <rPr>
            <b/>
            <sz val="8"/>
            <color indexed="81"/>
            <rFont val="Tahoma"/>
            <family val="2"/>
          </rPr>
          <t>menno.vandevelde:</t>
        </r>
        <r>
          <rPr>
            <sz val="8"/>
            <color indexed="81"/>
            <rFont val="Tahoma"/>
            <family val="2"/>
          </rPr>
          <t xml:space="preserve">
1. &lt; 1%
2. 1% - 15%
3. 16% - 30%
4. 31% - 45%
5. 46% - 60%
6. 61% - 75%
</t>
        </r>
      </text>
    </comment>
    <comment ref="AO1" authorId="0" shapeId="0" xr:uid="{00000000-0006-0000-0000-000002000000}">
      <text>
        <r>
          <rPr>
            <b/>
            <sz val="8"/>
            <color indexed="81"/>
            <rFont val="Tahoma"/>
            <family val="2"/>
          </rPr>
          <t>menno.vandevelde:</t>
        </r>
        <r>
          <rPr>
            <sz val="8"/>
            <color indexed="81"/>
            <rFont val="Tahoma"/>
            <family val="2"/>
          </rPr>
          <t xml:space="preserve">
0. Geen, eis wordt gehaald
1. Onzichtbaar repareerbaar
2. Zichtbaar repareerbaar
3. Niet repareerbaar, extra onderhoud nodig
4. Niet repareerbaar, blijvend functieverlies
5. Afwijking onacceptabel.
</t>
        </r>
      </text>
    </comment>
    <comment ref="BJ1" authorId="0" shapeId="0" xr:uid="{00000000-0006-0000-0000-000003000000}">
      <text>
        <r>
          <rPr>
            <b/>
            <sz val="8"/>
            <color indexed="81"/>
            <rFont val="Tahoma"/>
            <family val="2"/>
          </rPr>
          <t>menno.vandevelde:</t>
        </r>
        <r>
          <rPr>
            <sz val="8"/>
            <color indexed="81"/>
            <rFont val="Tahoma"/>
            <family val="2"/>
          </rPr>
          <t xml:space="preserve">
1. in ontwikkeling
2. ter besluit
3. wordt uitgevoerd
4. afgerond
5. wordt niet uitgevoerd
</t>
        </r>
      </text>
    </comment>
    <comment ref="BP1" authorId="0" shapeId="0" xr:uid="{00000000-0006-0000-0000-000004000000}">
      <text>
        <r>
          <rPr>
            <b/>
            <sz val="8"/>
            <color indexed="81"/>
            <rFont val="Tahoma"/>
            <family val="2"/>
          </rPr>
          <t>menno.vandevelde:</t>
        </r>
        <r>
          <rPr>
            <sz val="8"/>
            <color indexed="81"/>
            <rFont val="Tahoma"/>
            <family val="2"/>
          </rPr>
          <t xml:space="preserve">
1. &lt; 1%
2. 1% - 10%
3. 11% - 25%
4. 26% - 50%
5. &gt; 51%</t>
        </r>
      </text>
    </comment>
    <comment ref="BQ1" authorId="0" shapeId="0" xr:uid="{00000000-0006-0000-0000-000005000000}">
      <text>
        <r>
          <rPr>
            <b/>
            <sz val="8"/>
            <color indexed="81"/>
            <rFont val="Tahoma"/>
            <family val="2"/>
          </rPr>
          <t>menno.vandevelde:</t>
        </r>
        <r>
          <rPr>
            <sz val="8"/>
            <color indexed="81"/>
            <rFont val="Tahoma"/>
            <family val="2"/>
          </rPr>
          <t xml:space="preserve">
0. 0w
1. &lt;= 2w
2. &gt;2w &lt;= 6w
3. &gt;6w &lt;= 12w
4. &gt;12w &lt;= 20w
5. &gt;20w &lt;= 30w</t>
        </r>
      </text>
    </comment>
    <comment ref="BR1" authorId="0" shapeId="0" xr:uid="{00000000-0006-0000-0000-000006000000}">
      <text>
        <r>
          <rPr>
            <b/>
            <sz val="8"/>
            <color indexed="81"/>
            <rFont val="Tahoma"/>
            <family val="2"/>
          </rPr>
          <t>menno.vandevelde:</t>
        </r>
        <r>
          <rPr>
            <sz val="8"/>
            <color indexed="81"/>
            <rFont val="Tahoma"/>
            <family val="2"/>
          </rPr>
          <t xml:space="preserve">
[x1.000]
0. € 0
1. &lt; € 200
2. &gt; €200 &lt;= € 400
3. &gt; €400 &lt;= €1000
4. &gt; €1000 &lt;= €2000
5. &gt; €2000 &lt;= €4000
</t>
        </r>
      </text>
    </comment>
    <comment ref="BS1" authorId="0" shapeId="0" xr:uid="{00000000-0006-0000-0000-000007000000}">
      <text>
        <r>
          <rPr>
            <b/>
            <sz val="8"/>
            <color indexed="81"/>
            <rFont val="Tahoma"/>
            <family val="2"/>
          </rPr>
          <t>menno.vandevelde:</t>
        </r>
        <r>
          <rPr>
            <sz val="8"/>
            <color indexed="81"/>
            <rFont val="Tahoma"/>
            <family val="2"/>
          </rPr>
          <t xml:space="preserve">
0. Geen
1. Onzichtbaar reparabel
2. Zichtbaar reparabel
3. Extra onderhoud gedurende de life-cycle
4. Blijvend functieverlies
5. Opnieuw uitvoeren</t>
        </r>
      </text>
    </comment>
    <comment ref="BT1" authorId="0" shapeId="0" xr:uid="{00000000-0006-0000-0000-000008000000}">
      <text>
        <r>
          <rPr>
            <b/>
            <sz val="8"/>
            <color indexed="81"/>
            <rFont val="Tahoma"/>
            <family val="2"/>
          </rPr>
          <t>menno.vandevelde:</t>
        </r>
        <r>
          <rPr>
            <sz val="8"/>
            <color indexed="81"/>
            <rFont val="Tahoma"/>
            <family val="2"/>
          </rPr>
          <t xml:space="preserve">
0. Geen
1.Irritatie omgeving
2. Protesten niet belanghebbenden
3. Verstoring relaties
4. PPT niet haalbaar
5. Frustratie bestuursorganen</t>
        </r>
      </text>
    </comment>
    <comment ref="BU1" authorId="0" shapeId="0" xr:uid="{00000000-0006-0000-0000-000009000000}">
      <text>
        <r>
          <rPr>
            <b/>
            <sz val="8"/>
            <color indexed="81"/>
            <rFont val="Tahoma"/>
            <family val="2"/>
          </rPr>
          <t>menno.vandevelde:</t>
        </r>
        <r>
          <rPr>
            <sz val="8"/>
            <color indexed="81"/>
            <rFont val="Tahoma"/>
            <family val="2"/>
          </rPr>
          <t xml:space="preserve">
0. Geen
1. TSB, niet kritisch
2. TSB, hinder door vertraging
3. Stremming 0 - 8 uur
4. Stremming 8 - 24 uurr
5. Stremming &gt; 24 uur</t>
        </r>
      </text>
    </comment>
  </commentList>
</comments>
</file>

<file path=xl/sharedStrings.xml><?xml version="1.0" encoding="utf-8"?>
<sst xmlns="http://schemas.openxmlformats.org/spreadsheetml/2006/main" count="385" uniqueCount="311">
  <si>
    <t>ID</t>
  </si>
  <si>
    <t>Versie</t>
  </si>
  <si>
    <t>Aanmaak datum</t>
  </si>
  <si>
    <t>Laatste wijziging</t>
  </si>
  <si>
    <t>Naam</t>
  </si>
  <si>
    <t>PDS 
structuur</t>
  </si>
  <si>
    <t>WBS 
Project [nummer]</t>
  </si>
  <si>
    <t>Projectonderdeel</t>
  </si>
  <si>
    <t>Cluster / Afdeling</t>
  </si>
  <si>
    <t>KPI</t>
  </si>
  <si>
    <t>Onderwerp</t>
  </si>
  <si>
    <t>Invalshoek</t>
  </si>
  <si>
    <t>Risicotype</t>
  </si>
  <si>
    <t>Basisoorzaak</t>
  </si>
  <si>
    <t>Nummer contract eis</t>
  </si>
  <si>
    <t>Eisen document</t>
  </si>
  <si>
    <t>Vrij label 1</t>
  </si>
  <si>
    <t>Vrij label 2</t>
  </si>
  <si>
    <t>Vrij label 3</t>
  </si>
  <si>
    <t>Vrij label 4</t>
  </si>
  <si>
    <t>Vrij label 5</t>
  </si>
  <si>
    <t>Vrij label 6</t>
  </si>
  <si>
    <t>Vrij label 7</t>
  </si>
  <si>
    <t>Prio groep 1</t>
  </si>
  <si>
    <t>Prio groep 2</t>
  </si>
  <si>
    <t>Prioritering tota</t>
  </si>
  <si>
    <t>Bron</t>
  </si>
  <si>
    <t>Onzekerheid 
(Ongewenste gebeurtenis)</t>
  </si>
  <si>
    <t>Oorzaak</t>
  </si>
  <si>
    <t>Gevolg</t>
  </si>
  <si>
    <t>Allocatie</t>
  </si>
  <si>
    <t>Eigenaar</t>
  </si>
  <si>
    <t>Risicostatus</t>
  </si>
  <si>
    <t>Vervalreden</t>
  </si>
  <si>
    <t>Kans van optreden [klasse]</t>
  </si>
  <si>
    <t>Kans van optreden [exact, %]</t>
  </si>
  <si>
    <t>Gevolgen tijd (min) [weken]</t>
  </si>
  <si>
    <t>Gevolgen tijd (most) [weken]</t>
  </si>
  <si>
    <t>Gevolgen tijd (max) [weken]</t>
  </si>
  <si>
    <t>Gevolgen kwaliteit</t>
  </si>
  <si>
    <t>Betrouwbaarheid</t>
  </si>
  <si>
    <t>Beschikbaarheid</t>
  </si>
  <si>
    <t>Onderhoudbaarheid</t>
  </si>
  <si>
    <t>Milieu</t>
  </si>
  <si>
    <t>Veiligheid</t>
  </si>
  <si>
    <t>Imago</t>
  </si>
  <si>
    <t>Prognose</t>
  </si>
  <si>
    <t>Categorie</t>
  </si>
  <si>
    <t>Post</t>
  </si>
  <si>
    <t>Opmerking geld</t>
  </si>
  <si>
    <t>Voorganger</t>
  </si>
  <si>
    <t>Opvolger</t>
  </si>
  <si>
    <t>Opmerking tijd</t>
  </si>
  <si>
    <t>Rest kans</t>
  </si>
  <si>
    <t>Rest gevolgen tijd</t>
  </si>
  <si>
    <t>Rest gevolgen geld</t>
  </si>
  <si>
    <t>Rest gevolgen kwaliteit</t>
  </si>
  <si>
    <t>Analyses</t>
  </si>
  <si>
    <t>Omschrijving beheersmaatregel</t>
  </si>
  <si>
    <t>Voortgang beheersmaatregel</t>
  </si>
  <si>
    <t>Status beheersmaatregel</t>
  </si>
  <si>
    <t>Uitvoerder beheersmaatregel</t>
  </si>
  <si>
    <t>Deadline</t>
  </si>
  <si>
    <t>Duur van beheersmaatregel [weken]</t>
  </si>
  <si>
    <t>Kosten beheersmaatregel [x € 1.000]</t>
  </si>
  <si>
    <t>Kans v. optr
[klasse]</t>
  </si>
  <si>
    <t>Gevolg Tijd [klasse]</t>
  </si>
  <si>
    <t>Gevolg Geld [klasse]</t>
  </si>
  <si>
    <t>Gevolg Kwaliteit [klasse]</t>
  </si>
  <si>
    <t>Gevolg Imago [klasse]</t>
  </si>
  <si>
    <t>Gevolg Beschikbaarheid [klasse]</t>
  </si>
  <si>
    <t>Gevolg Veiligheid [klasse]</t>
  </si>
  <si>
    <t>Kans [tekst]</t>
  </si>
  <si>
    <t>Tijd [tekst] in weken</t>
  </si>
  <si>
    <t>Geld [tekst] (x 1.000)</t>
  </si>
  <si>
    <t>Kwaliteit [tekst]</t>
  </si>
  <si>
    <t>Imago [tekst]</t>
  </si>
  <si>
    <t>Beschikbaarheid [tekst]</t>
  </si>
  <si>
    <t>Veiligheid [tekst]</t>
  </si>
  <si>
    <t xml:space="preserve">Score
tijd </t>
  </si>
  <si>
    <t>Score
geld</t>
  </si>
  <si>
    <t>Score kwaliteit</t>
  </si>
  <si>
    <t>Score imago</t>
  </si>
  <si>
    <t>Score beschikbaarheid</t>
  </si>
  <si>
    <t>Score Veiligheid</t>
  </si>
  <si>
    <t>Score totaal</t>
  </si>
  <si>
    <t>Klasse</t>
  </si>
  <si>
    <t>Kans</t>
  </si>
  <si>
    <t xml:space="preserve">Gevolg Kwaliteit </t>
  </si>
  <si>
    <t>Politiek/Bestuurlijk</t>
  </si>
  <si>
    <t>Maatschappelijk/Omgev</t>
  </si>
  <si>
    <t>Financieel/Economisch</t>
  </si>
  <si>
    <t>Technisch/Kwaliteit</t>
  </si>
  <si>
    <t>Ruimtelijk/fysiek</t>
  </si>
  <si>
    <t>Commercieel/Markt</t>
  </si>
  <si>
    <t>Juridisch/Wetgeving</t>
  </si>
  <si>
    <t>Organisatorisch</t>
  </si>
  <si>
    <t>&lt; 1%</t>
  </si>
  <si>
    <t>Zeer gering</t>
  </si>
  <si>
    <t>Geen, eis wordt gehaald</t>
  </si>
  <si>
    <t>1% - 10%</t>
  </si>
  <si>
    <t>Gering</t>
  </si>
  <si>
    <t>Buiten toleranties, onzichtbaar reparabel</t>
  </si>
  <si>
    <t>10% - 25%</t>
  </si>
  <si>
    <t>Beperkt</t>
  </si>
  <si>
    <t>Buiten toleranties, zichtbaar reparabel</t>
  </si>
  <si>
    <t>Contractoverstijgend/Algemeen</t>
  </si>
  <si>
    <t>25% - 50%</t>
  </si>
  <si>
    <t>Aanzienlijk</t>
  </si>
  <si>
    <t>Afwijking niet reparabel, extra onderhoud gedurende lifecycle</t>
  </si>
  <si>
    <t>Initiatief</t>
  </si>
  <si>
    <t>&gt; 50%</t>
  </si>
  <si>
    <t>Groot</t>
  </si>
  <si>
    <t>Afwijking niet reparabel, blijvend functieverlies</t>
  </si>
  <si>
    <t>Definitie</t>
  </si>
  <si>
    <t>Afwijking onacceptabel voor functie, opnieuw uitvoeren object, activiteit</t>
  </si>
  <si>
    <t>Ontwerp</t>
  </si>
  <si>
    <t xml:space="preserve">Gevolg Tijd </t>
  </si>
  <si>
    <t>Conditionering</t>
  </si>
  <si>
    <t xml:space="preserve">Gevolg Geld </t>
  </si>
  <si>
    <t>Externe betrekkingen</t>
  </si>
  <si>
    <t>&lt; 3% van doorlooptijd</t>
  </si>
  <si>
    <t>Procedures en vergunningen</t>
  </si>
  <si>
    <t>3% - 10% van doorlooptijd</t>
  </si>
  <si>
    <t>&lt; 0,5% van waarde</t>
  </si>
  <si>
    <t>Contractering</t>
  </si>
  <si>
    <t>10% - 15% van doorlooptijd</t>
  </si>
  <si>
    <t>0,5% - 1% van waarde</t>
  </si>
  <si>
    <t>Buitendienststellingen</t>
  </si>
  <si>
    <t>15% - 20% van doorlooptijd</t>
  </si>
  <si>
    <t>1% - 2,5% van waarde</t>
  </si>
  <si>
    <t>Uitvoering</t>
  </si>
  <si>
    <t>&gt; 20% van doorlooptijd</t>
  </si>
  <si>
    <t>2,5% - 5% van waarde</t>
  </si>
  <si>
    <t>Materieel</t>
  </si>
  <si>
    <t>&gt; 5% van waarde</t>
  </si>
  <si>
    <t>Testen</t>
  </si>
  <si>
    <t>Gevolg Beschikbaarheid treindienst</t>
  </si>
  <si>
    <t>Documentatie</t>
  </si>
  <si>
    <t>Geen</t>
  </si>
  <si>
    <t>Gevolg Veiligheid</t>
  </si>
  <si>
    <t>Overdracht</t>
  </si>
  <si>
    <t>TSB, niet kritisch</t>
  </si>
  <si>
    <t>TSB, hinder door vertraging</t>
  </si>
  <si>
    <t>Ziekteverzuim van minder dan 1 dag</t>
  </si>
  <si>
    <t>Stremming 0 - 8 uur</t>
  </si>
  <si>
    <t>Ziekteverzuim van 1 - 15 kalenderdagen</t>
  </si>
  <si>
    <t>Stremming 8 - 24 uur</t>
  </si>
  <si>
    <t>Ziekteverzuim van meer dan 15 kalenderdagen</t>
  </si>
  <si>
    <t>stremming &gt; 24 uur</t>
  </si>
  <si>
    <t>Blijvende arbeidsongeschiktheid</t>
  </si>
  <si>
    <t>Dodelijke afloop</t>
  </si>
  <si>
    <t>Gevolg Imago/omgeving</t>
  </si>
  <si>
    <t>Irritatie omgeving</t>
  </si>
  <si>
    <t>Protesten van niet belanghebbenden</t>
  </si>
  <si>
    <t>Verstoring relaties belanghebbenden</t>
  </si>
  <si>
    <t>PPT (Publieke en Private Toestemmingen) niet haalbaar, stilleggen werk</t>
  </si>
  <si>
    <t>Frustratie bestuursorganen, verantwoording afleggen</t>
  </si>
  <si>
    <t>Scatterdiagrammen</t>
  </si>
  <si>
    <t>Tijd</t>
  </si>
  <si>
    <t>Gevolgen  Tijd  ---&gt;</t>
  </si>
  <si>
    <t>&gt; 50 w</t>
  </si>
  <si>
    <t>&lt;= 50w</t>
  </si>
  <si>
    <t>&lt;= 30w</t>
  </si>
  <si>
    <t>&lt;= 20w</t>
  </si>
  <si>
    <t>&lt;= 12w</t>
  </si>
  <si>
    <t>&lt;= 6w</t>
  </si>
  <si>
    <t>&lt;= 2w</t>
  </si>
  <si>
    <r>
      <t>1</t>
    </r>
    <r>
      <rPr>
        <b/>
        <sz val="8"/>
        <rFont val="Arial"/>
        <family val="2"/>
      </rPr>
      <t xml:space="preserve"> (&lt;1%)</t>
    </r>
  </si>
  <si>
    <r>
      <t xml:space="preserve">2 </t>
    </r>
    <r>
      <rPr>
        <b/>
        <sz val="8"/>
        <rFont val="Arial"/>
        <family val="2"/>
      </rPr>
      <t>(1-15 %)</t>
    </r>
  </si>
  <si>
    <r>
      <t xml:space="preserve">3 </t>
    </r>
    <r>
      <rPr>
        <b/>
        <sz val="8"/>
        <rFont val="Arial"/>
        <family val="2"/>
      </rPr>
      <t>(16-30 %)</t>
    </r>
  </si>
  <si>
    <r>
      <t xml:space="preserve">4 </t>
    </r>
    <r>
      <rPr>
        <b/>
        <sz val="8"/>
        <rFont val="Arial"/>
        <family val="2"/>
      </rPr>
      <t>(31-45 %)</t>
    </r>
  </si>
  <si>
    <r>
      <t xml:space="preserve">5 </t>
    </r>
    <r>
      <rPr>
        <b/>
        <sz val="8"/>
        <rFont val="Arial"/>
        <family val="2"/>
      </rPr>
      <t>(46-60 %)</t>
    </r>
  </si>
  <si>
    <r>
      <t xml:space="preserve">6 </t>
    </r>
    <r>
      <rPr>
        <b/>
        <sz val="8"/>
        <rFont val="Arial"/>
        <family val="2"/>
      </rPr>
      <t>(61-75 %)</t>
    </r>
  </si>
  <si>
    <t>Kans van optreden ---&gt;</t>
  </si>
  <si>
    <t>Geld</t>
  </si>
  <si>
    <t>Gevolgen  Geld (x 1000) --&gt;</t>
  </si>
  <si>
    <t>&gt; 6000</t>
  </si>
  <si>
    <t>&lt; 6000</t>
  </si>
  <si>
    <t>&lt; 4000</t>
  </si>
  <si>
    <t>&lt; 2000</t>
  </si>
  <si>
    <t>&lt; 1000</t>
  </si>
  <si>
    <t>&lt;400</t>
  </si>
  <si>
    <t>&lt;200</t>
  </si>
  <si>
    <t>Kwaliteit</t>
  </si>
  <si>
    <t>Gevolgen Kwaliteit --&gt;</t>
  </si>
  <si>
    <t>opnieuw 
uitvoeren</t>
  </si>
  <si>
    <t>blijvend 
functieverlies</t>
  </si>
  <si>
    <t>extra onder- houd nodig</t>
  </si>
  <si>
    <t>zichtbaar 
reparabel</t>
  </si>
  <si>
    <t>onzichtbaar 
reparabel</t>
  </si>
  <si>
    <t>Imago / Milieu / Veiligheid</t>
  </si>
  <si>
    <t>Gevolgen I / V / M --&gt;</t>
  </si>
  <si>
    <t xml:space="preserve">Middel </t>
  </si>
  <si>
    <t xml:space="preserve">Klein </t>
  </si>
  <si>
    <t xml:space="preserve">Geen </t>
  </si>
  <si>
    <t>Betrouwbaarheid / Beschikbaarheid / Onderhoudbaarheid</t>
  </si>
  <si>
    <t>Gevolgen B / B / O --&gt;</t>
  </si>
  <si>
    <t>Grafieken</t>
  </si>
  <si>
    <t>Omschrijving</t>
  </si>
  <si>
    <t>totaal</t>
  </si>
  <si>
    <t>top-10</t>
  </si>
  <si>
    <t>Alg</t>
  </si>
  <si>
    <t>Ini</t>
  </si>
  <si>
    <t>Def</t>
  </si>
  <si>
    <t>Ont</t>
  </si>
  <si>
    <t>Cond</t>
  </si>
  <si>
    <t>Ext</t>
  </si>
  <si>
    <t>Proc</t>
  </si>
  <si>
    <t>Contr</t>
  </si>
  <si>
    <t>BDST</t>
  </si>
  <si>
    <t>Uitv</t>
  </si>
  <si>
    <t>Mat</t>
  </si>
  <si>
    <t>Test</t>
  </si>
  <si>
    <t>Docs</t>
  </si>
  <si>
    <t>Ovrdr</t>
  </si>
  <si>
    <t>Pol</t>
  </si>
  <si>
    <t>Maats</t>
  </si>
  <si>
    <t>Fin</t>
  </si>
  <si>
    <t>Tech</t>
  </si>
  <si>
    <t>Ruimt</t>
  </si>
  <si>
    <t>Comm</t>
  </si>
  <si>
    <t>Juri</t>
  </si>
  <si>
    <t>Org</t>
  </si>
  <si>
    <t>Werkinstructie importeren Excel bestand van nieuw project:</t>
  </si>
  <si>
    <t>Bestand van risicosessie ga je zodanig aanpassen dat alle velden t/m BB die rood gekleurd zijn worden gevuld (veld E, F, H, I, N, O,Q,R,S,T,U,W,X,Y,Z,AA,AB,AC). Verwijder alle titelblokkeringen.</t>
  </si>
  <si>
    <t>Let erop dat als er een beheersmaatregel is ingevuld bij een risico (kolom AV), de kolom status beheersmaatregel ook gevuld moet worden (kolom AX).</t>
  </si>
  <si>
    <t>Kopieer gegevens van kolom A, nummering van risico’s naar veld K (Titel: vrije label). En vul  alle relevante rijen (rijen waarin gegevens staan) met “0” .</t>
  </si>
  <si>
    <r>
      <t xml:space="preserve">Vervolgens alle ingevulde rijen selecteren, zonder titels/kopregel (eerste rij ), kopiëren naar spreadsheet </t>
    </r>
    <r>
      <rPr>
        <b/>
        <sz val="10"/>
        <rFont val="Arial"/>
        <family val="2"/>
      </rPr>
      <t xml:space="preserve">ExcelExport1-met macro.xls </t>
    </r>
    <r>
      <rPr>
        <sz val="10"/>
        <rFont val="Arial"/>
        <family val="2"/>
      </rPr>
      <t xml:space="preserve">(bij openen van dit bestand altijd kiezen voor optie met macro’s), </t>
    </r>
  </si>
  <si>
    <t>vervolgens klik je met je muis op veld A2 en klik je op de macrobutton, deze zorgt ervoor dat er op alle velden een apostrof komt te staan,dit is noodzakelijk voor het importeren.</t>
  </si>
  <si>
    <t>Daarna open je spreadsheet ExcelExport2.xls en kopieer je het bestand uit ExcelExport1-met macro.xls, zonder titel, hier naartoe. Vervolgens verwijder je de apostrof voor de nullen die ingevuld</t>
  </si>
  <si>
    <t>staan in de ID-kolom (bijv. ID-kolom leegmaken en daarna overal een ‘platte’ nul invullen) en sla het bestand op.</t>
  </si>
  <si>
    <t>Bij het opstarten van de risicodatabase, log je in op niveau applicatiebeheerder (*) en kies optie onderhoud en vervolgens optie importeren:</t>
  </si>
  <si>
    <t xml:space="preserve"> </t>
  </si>
  <si>
    <t>Kies optie bladeren en zoek je Excel-bestand en optie importeren. Na importeren kan je zien of het importeren gelukt is. Extra controle van importeren is via optie risico’s , risicomanagement.</t>
  </si>
  <si>
    <t xml:space="preserve">In scherm filtercriteria selecteer je niet en drukt op ok –knop (je kan ook selecteren op nieuwe projectnummer) en dan kan je controleren of alle regels (risico’s) in databestand zijn opgenomen.  </t>
  </si>
  <si>
    <t xml:space="preserve">(*) Je kunt alleen importeren met rechten Aplicatiebeheerder </t>
  </si>
  <si>
    <t>Extra eisen:</t>
  </si>
  <si>
    <t xml:space="preserve">- De eerste 3 regels van de volledige export moeten verwijderd worden. </t>
  </si>
  <si>
    <t xml:space="preserve">  De eerste regel moet dan de kolomnamen bevatten en vanaf de 2e regel</t>
  </si>
  <si>
    <t xml:space="preserve">  volgen de risico's en maatregelen.</t>
  </si>
  <si>
    <t>- Als een risico meerdere maatregelen heeft, dan moet op de vervolg maatregel-</t>
  </si>
  <si>
    <t xml:space="preserve">  regels behalve de verplichte maatregelvelden ook de kolom ID invuld zijn met </t>
  </si>
  <si>
    <t xml:space="preserve">  hetzelfde ID als het bijbehorende risico (voor een nieuw risico 0). Het veld</t>
  </si>
  <si>
    <t xml:space="preserve">  Project dient daar leeg te zijn.</t>
  </si>
  <si>
    <t>- Als het ID in Excel niet in De database staat wordt er ook vanuit gegaan dat</t>
  </si>
  <si>
    <t xml:space="preserve">  het een nieuw risico betreft.</t>
  </si>
  <si>
    <t>- een Maatregel kan niet los staan. Andere velden van een risico moeten leeg zijn.</t>
  </si>
  <si>
    <t>- Let op dat de meeste kolommen een apostrof (') als eerste teken ingevoerd  moet</t>
  </si>
  <si>
    <t xml:space="preserve">  worden.</t>
  </si>
  <si>
    <t>- Als een maatregel geen omschrijving heeft, dan wordt die regel als niet-</t>
  </si>
  <si>
    <t xml:space="preserve">  bestaand verwerkt.</t>
  </si>
  <si>
    <t>KANS</t>
  </si>
  <si>
    <t>Gevolg Geld</t>
  </si>
  <si>
    <t>Gevolg Tijd</t>
  </si>
  <si>
    <t>ACTIEHOUDER</t>
  </si>
  <si>
    <t>Risico
ID</t>
  </si>
  <si>
    <t>Persoon 1</t>
  </si>
  <si>
    <t>Persoon 2</t>
  </si>
  <si>
    <t>Persoon 3</t>
  </si>
  <si>
    <t>Persoon 4</t>
  </si>
  <si>
    <t>Persoon 5</t>
  </si>
  <si>
    <t>Persoon 6</t>
  </si>
  <si>
    <t>Modus
KANS</t>
  </si>
  <si>
    <t>Stand. Dev.</t>
  </si>
  <si>
    <t>De format van de import moet voldoen aan wat een 'Volledige export' genereert.</t>
  </si>
  <si>
    <t>- De eerste 3 regels van de volledige export moeten verwijderd worden.</t>
  </si>
  <si>
    <t>  De eerste regel moet dan de kolomnamen bevatten en vanaf de 2e regel</t>
  </si>
  <si>
    <t>  volgen de risico's en maatregelen.</t>
  </si>
  <si>
    <t>  regels behalve de verplichte maatregelvelden ook de kolom ID invuld zijn met</t>
  </si>
  <si>
    <t>  hetzelfde ID als het bijbehorende risico (voor een nieuw risico 0). Het veld</t>
  </si>
  <si>
    <t>  Project dient daar leeg te zijn.</t>
  </si>
  <si>
    <t>- Als het ID in Excel niet in de database staat wordt er ook vanuit gegaan dat</t>
  </si>
  <si>
    <t>  het een nieuw risico betreft.</t>
  </si>
  <si>
    <t>- Een Maatregel kan niet los staan. Andere velden van een risico moeten leeg zijn.</t>
  </si>
  <si>
    <t>- Let op dat de meeste kolommen een apostrof (') als eerste teken ingevoerd  moet</t>
  </si>
  <si>
    <t>  worden.</t>
  </si>
  <si>
    <t>  bestaand verwerkt.</t>
  </si>
  <si>
    <t>vast format voor:</t>
  </si>
  <si>
    <t>Onderwerpen</t>
  </si>
  <si>
    <t>Invalshoeken</t>
  </si>
  <si>
    <t>00. Contractoverstijgend/Algemeen</t>
  </si>
  <si>
    <t>01. Politiek/Bestuurlijk</t>
  </si>
  <si>
    <t>1. Normale onzekerheid</t>
  </si>
  <si>
    <t>1</t>
  </si>
  <si>
    <t>01. Initiatief</t>
  </si>
  <si>
    <t>02. Maatschappelijk/Omgev</t>
  </si>
  <si>
    <t>2. Bijzondere gebeurtenis Endogeen</t>
  </si>
  <si>
    <t>2</t>
  </si>
  <si>
    <t>02. Definitie</t>
  </si>
  <si>
    <t>03. Financieel/Economisch</t>
  </si>
  <si>
    <t>3. Bijzondere gebeurtenis Exogeen</t>
  </si>
  <si>
    <t>3</t>
  </si>
  <si>
    <t>03. Ontwerp</t>
  </si>
  <si>
    <t>04. Technisch/Kwaliteit</t>
  </si>
  <si>
    <t>4</t>
  </si>
  <si>
    <t>04. Conditionering</t>
  </si>
  <si>
    <t>05. Ruimtelijk/Fysiek</t>
  </si>
  <si>
    <t>5</t>
  </si>
  <si>
    <t>05. Externe betrekkingen</t>
  </si>
  <si>
    <t>06. Commercieel/Markt</t>
  </si>
  <si>
    <t>06. Procedures en vergunningen</t>
  </si>
  <si>
    <t>07. Juridisch/Wetgeving</t>
  </si>
  <si>
    <t>07. Contractering</t>
  </si>
  <si>
    <t>08. Organisatorisch</t>
  </si>
  <si>
    <t>08. Buitendienststelling</t>
  </si>
  <si>
    <t>09. Uitvoering</t>
  </si>
  <si>
    <t>10. Materieel</t>
  </si>
  <si>
    <t>11. Testen</t>
  </si>
  <si>
    <t>12. Documentatie</t>
  </si>
  <si>
    <t>13. Overdracht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</si>
</sst>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7">
    <font>
      <sz val="10"/>
      <name val="Arial"/>
    </font>
    <font>
      <b/>
      <sz val="10"/>
      <name val="Arial"/>
      <family val="2"/>
    </font>
    <font>
      <sz val="10"/>
      <name val="Arial"/>
      <family val="2"/>
    </font>
    <font>
      <sz val="10"/>
      <color indexed="9"/>
      <name val="Arial"/>
      <family val="2"/>
    </font>
    <font>
      <sz val="10"/>
      <name val="Arial Narrow"/>
      <family val="2"/>
    </font>
    <font>
      <b/>
      <sz val="10"/>
      <color indexed="9"/>
      <name val="Arial Narrow"/>
      <family val="2"/>
    </font>
    <font>
      <sz val="9"/>
      <name val="Arial Narrow"/>
      <family val="2"/>
    </font>
    <font>
      <sz val="10"/>
      <name val="V&amp;W Syntax (Adobe)"/>
    </font>
    <font>
      <b/>
      <sz val="10"/>
      <name val="Arial Narrow"/>
      <family val="2"/>
    </font>
    <font>
      <sz val="8"/>
      <name val="Arial Narrow"/>
      <family val="2"/>
    </font>
    <font>
      <b/>
      <sz val="11"/>
      <name val="Arial"/>
      <family val="2"/>
    </font>
    <font>
      <b/>
      <sz val="8"/>
      <name val="Arial"/>
      <family val="2"/>
    </font>
    <font>
      <b/>
      <sz val="12"/>
      <name val="Arial"/>
      <family val="2"/>
    </font>
    <font>
      <b/>
      <sz val="16"/>
      <name val="Arial"/>
      <family val="2"/>
    </font>
    <font>
      <b/>
      <sz val="8"/>
      <color indexed="81"/>
      <name val="Tahoma"/>
      <family val="2"/>
    </font>
    <font>
      <sz val="8"/>
      <color indexed="81"/>
      <name val="Tahoma"/>
      <family val="2"/>
    </font>
    <font>
      <sz val="11"/>
      <name val="Arial"/>
      <family val="2"/>
    </font>
    <font>
      <sz val="9"/>
      <color indexed="62"/>
      <name val="Arial Narrow"/>
      <family val="2"/>
    </font>
    <font>
      <sz val="9"/>
      <name val="Arial"/>
      <family val="2"/>
    </font>
    <font>
      <i/>
      <sz val="10"/>
      <name val="Arial"/>
      <family val="2"/>
    </font>
    <font>
      <b/>
      <sz val="10"/>
      <color indexed="43"/>
      <name val="Arial"/>
      <family val="2"/>
    </font>
    <font>
      <b/>
      <sz val="10"/>
      <color indexed="22"/>
      <name val="Arial"/>
      <family val="2"/>
    </font>
    <font>
      <sz val="9"/>
      <color indexed="8"/>
      <name val="Arial Narrow"/>
      <family val="2"/>
    </font>
    <font>
      <sz val="10"/>
      <color indexed="8"/>
      <name val="Arial Narrow"/>
      <family val="2"/>
    </font>
    <font>
      <sz val="10"/>
      <color indexed="8"/>
      <name val="Arial"/>
      <family val="2"/>
    </font>
    <font>
      <sz val="14"/>
      <name val="Arial"/>
      <family val="2"/>
    </font>
    <font>
      <u/>
      <sz val="10"/>
      <name val="Arial"/>
      <family val="2"/>
    </font>
  </fonts>
  <fills count="16">
    <fill>
      <patternFill patternType="none"/>
    </fill>
    <fill>
      <patternFill patternType="gray125"/>
    </fill>
    <fill>
      <patternFill patternType="solid">
        <fgColor indexed="43"/>
        <bgColor indexed="64"/>
      </patternFill>
    </fill>
    <fill>
      <patternFill patternType="solid">
        <fgColor indexed="53"/>
        <bgColor indexed="64"/>
      </patternFill>
    </fill>
    <fill>
      <patternFill patternType="solid">
        <fgColor indexed="52"/>
        <bgColor indexed="64"/>
      </patternFill>
    </fill>
    <fill>
      <patternFill patternType="solid">
        <fgColor indexed="13"/>
        <bgColor indexed="64"/>
      </patternFill>
    </fill>
    <fill>
      <patternFill patternType="solid">
        <fgColor indexed="10"/>
        <bgColor indexed="64"/>
      </patternFill>
    </fill>
    <fill>
      <patternFill patternType="solid">
        <fgColor indexed="11"/>
        <bgColor indexed="64"/>
      </patternFill>
    </fill>
    <fill>
      <patternFill patternType="solid">
        <fgColor indexed="26"/>
        <bgColor indexed="64"/>
      </patternFill>
    </fill>
    <fill>
      <patternFill patternType="solid">
        <fgColor indexed="8"/>
        <bgColor indexed="64"/>
      </patternFill>
    </fill>
    <fill>
      <patternFill patternType="solid">
        <fgColor indexed="9"/>
        <bgColor indexed="64"/>
      </patternFill>
    </fill>
    <fill>
      <patternFill patternType="solid">
        <fgColor indexed="22"/>
        <bgColor indexed="64"/>
      </patternFill>
    </fill>
    <fill>
      <patternFill patternType="solid">
        <fgColor indexed="16"/>
        <bgColor indexed="64"/>
      </patternFill>
    </fill>
    <fill>
      <patternFill patternType="solid">
        <fgColor indexed="51"/>
        <bgColor indexed="64"/>
      </patternFill>
    </fill>
    <fill>
      <patternFill patternType="solid">
        <fgColor indexed="37"/>
        <bgColor indexed="64"/>
      </patternFill>
    </fill>
    <fill>
      <patternFill patternType="solid">
        <fgColor rgb="FF00B050"/>
        <bgColor indexed="64"/>
      </patternFill>
    </fill>
  </fills>
  <borders count="134">
    <border>
      <left/>
      <right/>
      <top/>
      <bottom/>
      <diagonal/>
    </border>
    <border>
      <left style="dotted">
        <color indexed="64"/>
      </left>
      <right style="dotted">
        <color indexed="64"/>
      </right>
      <top style="medium">
        <color indexed="16"/>
      </top>
      <bottom style="dotted">
        <color indexed="64"/>
      </bottom>
      <diagonal/>
    </border>
    <border>
      <left style="dotted">
        <color indexed="64"/>
      </left>
      <right style="thick">
        <color indexed="16"/>
      </right>
      <top style="medium">
        <color indexed="16"/>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thick">
        <color indexed="16"/>
      </right>
      <top style="dotted">
        <color indexed="64"/>
      </top>
      <bottom style="dotted">
        <color indexed="64"/>
      </bottom>
      <diagonal/>
    </border>
    <border>
      <left style="dotted">
        <color indexed="64"/>
      </left>
      <right style="dotted">
        <color indexed="64"/>
      </right>
      <top style="dotted">
        <color indexed="64"/>
      </top>
      <bottom style="thick">
        <color indexed="16"/>
      </bottom>
      <diagonal/>
    </border>
    <border>
      <left style="dotted">
        <color indexed="64"/>
      </left>
      <right style="thick">
        <color indexed="16"/>
      </right>
      <top style="dotted">
        <color indexed="64"/>
      </top>
      <bottom style="thick">
        <color indexed="16"/>
      </bottom>
      <diagonal/>
    </border>
    <border>
      <left style="thick">
        <color indexed="16"/>
      </left>
      <right style="dotted">
        <color indexed="16"/>
      </right>
      <top style="thick">
        <color indexed="16"/>
      </top>
      <bottom style="medium">
        <color indexed="16"/>
      </bottom>
      <diagonal/>
    </border>
    <border>
      <left/>
      <right style="dotted">
        <color indexed="60"/>
      </right>
      <top style="thick">
        <color indexed="16"/>
      </top>
      <bottom style="medium">
        <color indexed="16"/>
      </bottom>
      <diagonal/>
    </border>
    <border>
      <left style="thick">
        <color indexed="16"/>
      </left>
      <right/>
      <top/>
      <bottom style="dotted">
        <color indexed="16"/>
      </bottom>
      <diagonal/>
    </border>
    <border>
      <left style="thick">
        <color indexed="16"/>
      </left>
      <right/>
      <top style="dotted">
        <color indexed="16"/>
      </top>
      <bottom style="dotted">
        <color indexed="16"/>
      </bottom>
      <diagonal/>
    </border>
    <border>
      <left style="thin">
        <color indexed="64"/>
      </left>
      <right/>
      <top style="thin">
        <color indexed="64"/>
      </top>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bottom style="thin">
        <color indexed="64"/>
      </bottom>
      <diagonal/>
    </border>
    <border>
      <left style="thick">
        <color indexed="16"/>
      </left>
      <right style="dotted">
        <color indexed="16"/>
      </right>
      <top style="dotted">
        <color indexed="16"/>
      </top>
      <bottom style="dotted">
        <color indexed="16"/>
      </bottom>
      <diagonal/>
    </border>
    <border>
      <left style="dotted">
        <color indexed="16"/>
      </left>
      <right style="thick">
        <color indexed="16"/>
      </right>
      <top style="dotted">
        <color indexed="16"/>
      </top>
      <bottom style="dotted">
        <color indexed="16"/>
      </bottom>
      <diagonal/>
    </border>
    <border>
      <left style="thick">
        <color indexed="16"/>
      </left>
      <right style="dotted">
        <color indexed="16"/>
      </right>
      <top style="thick">
        <color indexed="16"/>
      </top>
      <bottom style="thick">
        <color indexed="16"/>
      </bottom>
      <diagonal/>
    </border>
    <border>
      <left style="dotted">
        <color indexed="16"/>
      </left>
      <right style="dotted">
        <color indexed="16"/>
      </right>
      <top style="thick">
        <color indexed="16"/>
      </top>
      <bottom style="thick">
        <color indexed="16"/>
      </bottom>
      <diagonal/>
    </border>
    <border>
      <left style="dotted">
        <color indexed="16"/>
      </left>
      <right style="thick">
        <color indexed="16"/>
      </right>
      <top style="thick">
        <color indexed="16"/>
      </top>
      <bottom style="thick">
        <color indexed="16"/>
      </bottom>
      <diagonal/>
    </border>
    <border>
      <left style="dotted">
        <color indexed="16"/>
      </left>
      <right style="dotted">
        <color indexed="16"/>
      </right>
      <top/>
      <bottom style="dotted">
        <color indexed="16"/>
      </bottom>
      <diagonal/>
    </border>
    <border>
      <left style="dotted">
        <color indexed="16"/>
      </left>
      <right style="dotted">
        <color indexed="16"/>
      </right>
      <top style="thick">
        <color indexed="16"/>
      </top>
      <bottom style="medium">
        <color indexed="16"/>
      </bottom>
      <diagonal/>
    </border>
    <border>
      <left style="dotted">
        <color indexed="16"/>
      </left>
      <right style="thick">
        <color indexed="16"/>
      </right>
      <top style="thick">
        <color indexed="16"/>
      </top>
      <bottom style="medium">
        <color indexed="16"/>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9"/>
      </left>
      <right style="thin">
        <color indexed="9"/>
      </right>
      <top style="thin">
        <color indexed="64"/>
      </top>
      <bottom style="thin">
        <color indexed="64"/>
      </bottom>
      <diagonal/>
    </border>
    <border>
      <left style="thin">
        <color indexed="9"/>
      </left>
      <right style="thin">
        <color indexed="64"/>
      </right>
      <top style="thin">
        <color indexed="9"/>
      </top>
      <bottom style="thin">
        <color indexed="64"/>
      </bottom>
      <diagonal/>
    </border>
    <border>
      <left style="thin">
        <color indexed="9"/>
      </left>
      <right style="thin">
        <color indexed="64"/>
      </right>
      <top style="thin">
        <color indexed="64"/>
      </top>
      <bottom style="thin">
        <color indexed="9"/>
      </bottom>
      <diagonal/>
    </border>
    <border>
      <left style="dotted">
        <color indexed="64"/>
      </left>
      <right style="dotted">
        <color indexed="64"/>
      </right>
      <top/>
      <bottom style="dotted">
        <color indexed="64"/>
      </bottom>
      <diagonal/>
    </border>
    <border>
      <left style="dotted">
        <color indexed="64"/>
      </left>
      <right style="thick">
        <color indexed="16"/>
      </right>
      <top/>
      <bottom style="dotted">
        <color indexed="64"/>
      </bottom>
      <diagonal/>
    </border>
    <border>
      <left style="dotted">
        <color indexed="16"/>
      </left>
      <right/>
      <top style="thick">
        <color indexed="16"/>
      </top>
      <bottom style="medium">
        <color indexed="16"/>
      </bottom>
      <diagonal/>
    </border>
    <border>
      <left/>
      <right style="dotted">
        <color indexed="16"/>
      </right>
      <top style="thick">
        <color indexed="16"/>
      </top>
      <bottom style="medium">
        <color indexed="16"/>
      </bottom>
      <diagonal/>
    </border>
    <border>
      <left style="thick">
        <color indexed="16"/>
      </left>
      <right/>
      <top style="dotted">
        <color indexed="16"/>
      </top>
      <bottom/>
      <diagonal/>
    </border>
    <border>
      <left style="dashed">
        <color indexed="64"/>
      </left>
      <right style="dashed">
        <color indexed="64"/>
      </right>
      <top style="dashed">
        <color indexed="64"/>
      </top>
      <bottom style="dashed">
        <color indexed="64"/>
      </bottom>
      <diagonal/>
    </border>
    <border>
      <left style="dotted">
        <color indexed="16"/>
      </left>
      <right style="dotted">
        <color indexed="16"/>
      </right>
      <top/>
      <bottom style="thick">
        <color indexed="16"/>
      </bottom>
      <diagonal/>
    </border>
    <border>
      <left style="medium">
        <color indexed="16"/>
      </left>
      <right style="hair">
        <color indexed="16"/>
      </right>
      <top style="medium">
        <color indexed="16"/>
      </top>
      <bottom style="hair">
        <color indexed="16"/>
      </bottom>
      <diagonal/>
    </border>
    <border>
      <left style="hair">
        <color indexed="16"/>
      </left>
      <right style="thick">
        <color indexed="16"/>
      </right>
      <top style="medium">
        <color indexed="16"/>
      </top>
      <bottom style="hair">
        <color indexed="16"/>
      </bottom>
      <diagonal/>
    </border>
    <border>
      <left style="medium">
        <color indexed="16"/>
      </left>
      <right style="hair">
        <color indexed="16"/>
      </right>
      <top style="hair">
        <color indexed="16"/>
      </top>
      <bottom style="hair">
        <color indexed="16"/>
      </bottom>
      <diagonal/>
    </border>
    <border>
      <left style="hair">
        <color indexed="16"/>
      </left>
      <right style="thick">
        <color indexed="16"/>
      </right>
      <top style="hair">
        <color indexed="16"/>
      </top>
      <bottom style="hair">
        <color indexed="16"/>
      </bottom>
      <diagonal/>
    </border>
    <border>
      <left style="medium">
        <color indexed="16"/>
      </left>
      <right style="hair">
        <color indexed="16"/>
      </right>
      <top style="hair">
        <color indexed="16"/>
      </top>
      <bottom style="thick">
        <color indexed="16"/>
      </bottom>
      <diagonal/>
    </border>
    <border>
      <left style="hair">
        <color indexed="16"/>
      </left>
      <right style="thick">
        <color indexed="16"/>
      </right>
      <top style="hair">
        <color indexed="16"/>
      </top>
      <bottom style="thick">
        <color indexed="16"/>
      </bottom>
      <diagonal/>
    </border>
    <border>
      <left style="dotted">
        <color indexed="64"/>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right style="dotted">
        <color indexed="16"/>
      </right>
      <top/>
      <bottom style="dotted">
        <color indexed="16"/>
      </bottom>
      <diagonal/>
    </border>
    <border>
      <left/>
      <right style="dotted">
        <color indexed="16"/>
      </right>
      <top/>
      <bottom style="thick">
        <color indexed="16"/>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style="double">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thin">
        <color indexed="64"/>
      </right>
      <top style="thin">
        <color indexed="64"/>
      </top>
      <bottom/>
      <diagonal/>
    </border>
    <border>
      <left style="double">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double">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thick">
        <color indexed="16"/>
      </left>
      <right style="dotted">
        <color indexed="16"/>
      </right>
      <top style="thick">
        <color indexed="16"/>
      </top>
      <bottom style="dotted">
        <color indexed="16"/>
      </bottom>
      <diagonal/>
    </border>
    <border>
      <left style="thick">
        <color indexed="16"/>
      </left>
      <right style="dotted">
        <color indexed="16"/>
      </right>
      <top style="dotted">
        <color indexed="16"/>
      </top>
      <bottom style="thick">
        <color indexed="16"/>
      </bottom>
      <diagonal/>
    </border>
    <border>
      <left style="thick">
        <color indexed="16"/>
      </left>
      <right style="dotted">
        <color indexed="16"/>
      </right>
      <top/>
      <bottom style="dotted">
        <color indexed="16"/>
      </bottom>
      <diagonal/>
    </border>
    <border>
      <left style="thick">
        <color indexed="16"/>
      </left>
      <right style="dotted">
        <color indexed="16"/>
      </right>
      <top/>
      <bottom style="thick">
        <color indexed="16"/>
      </bottom>
      <diagonal/>
    </border>
    <border>
      <left style="thick">
        <color indexed="16"/>
      </left>
      <right/>
      <top/>
      <bottom style="thick">
        <color indexed="16"/>
      </bottom>
      <diagonal/>
    </border>
    <border>
      <left/>
      <right style="thick">
        <color indexed="16"/>
      </right>
      <top style="thick">
        <color indexed="16"/>
      </top>
      <bottom style="medium">
        <color indexed="16"/>
      </bottom>
      <diagonal/>
    </border>
    <border>
      <left/>
      <right style="thick">
        <color indexed="16"/>
      </right>
      <top style="medium">
        <color indexed="16"/>
      </top>
      <bottom style="dotted">
        <color indexed="16"/>
      </bottom>
      <diagonal/>
    </border>
    <border>
      <left/>
      <right style="thick">
        <color indexed="16"/>
      </right>
      <top style="dotted">
        <color indexed="16"/>
      </top>
      <bottom style="dotted">
        <color indexed="16"/>
      </bottom>
      <diagonal/>
    </border>
    <border>
      <left/>
      <right/>
      <top style="thin">
        <color indexed="64"/>
      </top>
      <bottom/>
      <diagonal/>
    </border>
    <border>
      <left style="thin">
        <color indexed="64"/>
      </left>
      <right/>
      <top/>
      <bottom/>
      <diagonal/>
    </border>
    <border>
      <left/>
      <right/>
      <top/>
      <bottom style="thin">
        <color indexed="64"/>
      </bottom>
      <diagonal/>
    </border>
    <border>
      <left/>
      <right style="dotted">
        <color indexed="64"/>
      </right>
      <top style="thin">
        <color indexed="64"/>
      </top>
      <bottom/>
      <diagonal/>
    </border>
    <border>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style="medium">
        <color indexed="37"/>
      </left>
      <right style="dotted">
        <color indexed="64"/>
      </right>
      <top style="medium">
        <color indexed="64"/>
      </top>
      <bottom style="dotted">
        <color indexed="64"/>
      </bottom>
      <diagonal/>
    </border>
    <border>
      <left style="medium">
        <color indexed="37"/>
      </left>
      <right style="dotted">
        <color indexed="64"/>
      </right>
      <top style="dotted">
        <color indexed="64"/>
      </top>
      <bottom style="dotted">
        <color indexed="64"/>
      </bottom>
      <diagonal/>
    </border>
    <border>
      <left style="medium">
        <color indexed="37"/>
      </left>
      <right style="dotted">
        <color indexed="64"/>
      </right>
      <top style="dotted">
        <color indexed="64"/>
      </top>
      <bottom style="thick">
        <color indexed="37"/>
      </bottom>
      <diagonal/>
    </border>
    <border>
      <left/>
      <right style="thick">
        <color indexed="16"/>
      </right>
      <top style="dotted">
        <color indexed="16"/>
      </top>
      <bottom style="thick">
        <color indexed="16"/>
      </bottom>
      <diagonal/>
    </border>
    <border>
      <left style="thin">
        <color indexed="64"/>
      </left>
      <right style="thin">
        <color indexed="64"/>
      </right>
      <top/>
      <bottom/>
      <diagonal/>
    </border>
    <border>
      <left style="dashed">
        <color indexed="64"/>
      </left>
      <right/>
      <top style="dashed">
        <color indexed="64"/>
      </top>
      <bottom style="dashed">
        <color indexed="64"/>
      </bottom>
      <diagonal/>
    </border>
    <border>
      <left style="dotted">
        <color indexed="16"/>
      </left>
      <right style="dotted">
        <color indexed="16"/>
      </right>
      <top style="dotted">
        <color indexed="16"/>
      </top>
      <bottom style="dotted">
        <color indexed="16"/>
      </bottom>
      <diagonal/>
    </border>
    <border>
      <left style="dotted">
        <color indexed="16"/>
      </left>
      <right style="dotted">
        <color indexed="16"/>
      </right>
      <top style="dotted">
        <color indexed="16"/>
      </top>
      <bottom style="thick">
        <color indexed="16"/>
      </bottom>
      <diagonal/>
    </border>
    <border>
      <left style="dotted">
        <color indexed="16"/>
      </left>
      <right style="thick">
        <color indexed="16"/>
      </right>
      <top style="dotted">
        <color indexed="16"/>
      </top>
      <bottom style="thick">
        <color indexed="16"/>
      </bottom>
      <diagonal/>
    </border>
    <border>
      <left style="dotted">
        <color indexed="16"/>
      </left>
      <right/>
      <top style="thick">
        <color indexed="16"/>
      </top>
      <bottom style="thick">
        <color indexed="16"/>
      </bottom>
      <diagonal/>
    </border>
    <border>
      <left/>
      <right/>
      <top style="thick">
        <color indexed="16"/>
      </top>
      <bottom style="thick">
        <color indexed="16"/>
      </bottom>
      <diagonal/>
    </border>
    <border>
      <left/>
      <right style="thick">
        <color indexed="16"/>
      </right>
      <top style="thick">
        <color indexed="16"/>
      </top>
      <bottom style="thick">
        <color indexed="16"/>
      </bottom>
      <diagonal/>
    </border>
    <border>
      <left style="dotted">
        <color indexed="16"/>
      </left>
      <right style="dotted">
        <color indexed="16"/>
      </right>
      <top style="thick">
        <color indexed="16"/>
      </top>
      <bottom style="dotted">
        <color indexed="16"/>
      </bottom>
      <diagonal/>
    </border>
    <border>
      <left style="dotted">
        <color indexed="16"/>
      </left>
      <right style="thick">
        <color indexed="16"/>
      </right>
      <top style="thick">
        <color indexed="16"/>
      </top>
      <bottom style="dotted">
        <color indexed="16"/>
      </bottom>
      <diagonal/>
    </border>
    <border>
      <left style="dotted">
        <color indexed="16"/>
      </left>
      <right/>
      <top style="dotted">
        <color indexed="16"/>
      </top>
      <bottom style="dotted">
        <color indexed="16"/>
      </bottom>
      <diagonal/>
    </border>
    <border>
      <left style="dotted">
        <color indexed="16"/>
      </left>
      <right/>
      <top style="dotted">
        <color indexed="16"/>
      </top>
      <bottom style="thick">
        <color indexed="16"/>
      </bottom>
      <diagonal/>
    </border>
    <border>
      <left style="thick">
        <color indexed="37"/>
      </left>
      <right/>
      <top style="dotted">
        <color indexed="37"/>
      </top>
      <bottom style="dotted">
        <color indexed="37"/>
      </bottom>
      <diagonal/>
    </border>
    <border>
      <left/>
      <right style="medium">
        <color indexed="37"/>
      </right>
      <top style="dotted">
        <color indexed="37"/>
      </top>
      <bottom style="dotted">
        <color indexed="37"/>
      </bottom>
      <diagonal/>
    </border>
    <border>
      <left style="thick">
        <color indexed="37"/>
      </left>
      <right/>
      <top style="dotted">
        <color indexed="37"/>
      </top>
      <bottom style="thick">
        <color indexed="37"/>
      </bottom>
      <diagonal/>
    </border>
    <border>
      <left/>
      <right style="medium">
        <color indexed="37"/>
      </right>
      <top style="dotted">
        <color indexed="37"/>
      </top>
      <bottom style="thick">
        <color indexed="37"/>
      </bottom>
      <diagonal/>
    </border>
    <border>
      <left style="dotted">
        <color indexed="16"/>
      </left>
      <right/>
      <top style="medium">
        <color indexed="16"/>
      </top>
      <bottom style="dotted">
        <color indexed="16"/>
      </bottom>
      <diagonal/>
    </border>
    <border>
      <left style="dotted">
        <color indexed="64"/>
      </left>
      <right style="dotted">
        <color indexed="64"/>
      </right>
      <top style="thick">
        <color indexed="16"/>
      </top>
      <bottom/>
      <diagonal/>
    </border>
    <border>
      <left style="dotted">
        <color indexed="64"/>
      </left>
      <right style="dotted">
        <color indexed="64"/>
      </right>
      <top/>
      <bottom/>
      <diagonal/>
    </border>
    <border>
      <left style="dotted">
        <color indexed="64"/>
      </left>
      <right style="dotted">
        <color indexed="64"/>
      </right>
      <top/>
      <bottom style="medium">
        <color indexed="16"/>
      </bottom>
      <diagonal/>
    </border>
    <border>
      <left style="thick">
        <color indexed="37"/>
      </left>
      <right/>
      <top style="thick">
        <color indexed="37"/>
      </top>
      <bottom/>
      <diagonal/>
    </border>
    <border>
      <left/>
      <right style="dotted">
        <color indexed="64"/>
      </right>
      <top style="thick">
        <color indexed="37"/>
      </top>
      <bottom/>
      <diagonal/>
    </border>
    <border>
      <left style="thick">
        <color indexed="37"/>
      </left>
      <right/>
      <top/>
      <bottom/>
      <diagonal/>
    </border>
    <border>
      <left/>
      <right style="dotted">
        <color indexed="64"/>
      </right>
      <top/>
      <bottom/>
      <diagonal/>
    </border>
    <border>
      <left style="thick">
        <color indexed="37"/>
      </left>
      <right/>
      <top/>
      <bottom style="thick">
        <color indexed="37"/>
      </bottom>
      <diagonal/>
    </border>
    <border>
      <left/>
      <right style="dotted">
        <color indexed="64"/>
      </right>
      <top/>
      <bottom style="thick">
        <color indexed="37"/>
      </bottom>
      <diagonal/>
    </border>
    <border>
      <left style="dotted">
        <color indexed="64"/>
      </left>
      <right style="thick">
        <color indexed="16"/>
      </right>
      <top style="thick">
        <color indexed="16"/>
      </top>
      <bottom/>
      <diagonal/>
    </border>
    <border>
      <left style="dotted">
        <color indexed="64"/>
      </left>
      <right style="thick">
        <color indexed="16"/>
      </right>
      <top/>
      <bottom/>
      <diagonal/>
    </border>
    <border>
      <left style="dotted">
        <color indexed="64"/>
      </left>
      <right style="thick">
        <color indexed="16"/>
      </right>
      <top/>
      <bottom style="medium">
        <color indexed="16"/>
      </bottom>
      <diagonal/>
    </border>
    <border>
      <left style="dotted">
        <color indexed="64"/>
      </left>
      <right style="dotted">
        <color indexed="64"/>
      </right>
      <top style="medium">
        <color indexed="64"/>
      </top>
      <bottom/>
      <diagonal/>
    </border>
    <border>
      <left style="dotted">
        <color indexed="64"/>
      </left>
      <right style="dotted">
        <color indexed="64"/>
      </right>
      <top/>
      <bottom style="medium">
        <color indexed="64"/>
      </bottom>
      <diagonal/>
    </border>
    <border>
      <left style="thick">
        <color indexed="37"/>
      </left>
      <right/>
      <top style="thick">
        <color indexed="37"/>
      </top>
      <bottom style="dotted">
        <color indexed="37"/>
      </bottom>
      <diagonal/>
    </border>
    <border>
      <left/>
      <right style="medium">
        <color indexed="37"/>
      </right>
      <top style="thick">
        <color indexed="37"/>
      </top>
      <bottom style="dotted">
        <color indexed="37"/>
      </bottom>
      <diagonal/>
    </border>
    <border>
      <left style="thin">
        <color indexed="9"/>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9"/>
      </top>
      <bottom/>
      <diagonal/>
    </border>
    <border>
      <left style="thin">
        <color indexed="64"/>
      </left>
      <right style="thin">
        <color indexed="64"/>
      </right>
      <top/>
      <bottom style="thin">
        <color indexed="9"/>
      </bottom>
      <diagonal/>
    </border>
    <border>
      <left style="medium">
        <color indexed="16"/>
      </left>
      <right/>
      <top style="hair">
        <color indexed="16"/>
      </top>
      <bottom style="hair">
        <color indexed="16"/>
      </bottom>
      <diagonal/>
    </border>
    <border>
      <left/>
      <right style="medium">
        <color indexed="16"/>
      </right>
      <top style="hair">
        <color indexed="16"/>
      </top>
      <bottom style="hair">
        <color indexed="16"/>
      </bottom>
      <diagonal/>
    </border>
    <border>
      <left style="medium">
        <color indexed="16"/>
      </left>
      <right/>
      <top style="hair">
        <color indexed="16"/>
      </top>
      <bottom style="thick">
        <color indexed="16"/>
      </bottom>
      <diagonal/>
    </border>
    <border>
      <left/>
      <right style="medium">
        <color indexed="16"/>
      </right>
      <top style="hair">
        <color indexed="16"/>
      </top>
      <bottom style="thick">
        <color indexed="16"/>
      </bottom>
      <diagonal/>
    </border>
    <border>
      <left/>
      <right style="dotted">
        <color indexed="16"/>
      </right>
      <top style="thick">
        <color indexed="16"/>
      </top>
      <bottom style="thick">
        <color indexed="16"/>
      </bottom>
      <diagonal/>
    </border>
    <border>
      <left style="dotted">
        <color indexed="16"/>
      </left>
      <right/>
      <top style="thick">
        <color indexed="37"/>
      </top>
      <bottom style="thick">
        <color indexed="16"/>
      </bottom>
      <diagonal/>
    </border>
    <border>
      <left/>
      <right style="dotted">
        <color indexed="16"/>
      </right>
      <top style="thick">
        <color indexed="37"/>
      </top>
      <bottom style="thick">
        <color indexed="16"/>
      </bottom>
      <diagonal/>
    </border>
    <border>
      <left style="medium">
        <color indexed="16"/>
      </left>
      <right/>
      <top style="medium">
        <color indexed="16"/>
      </top>
      <bottom style="hair">
        <color indexed="16"/>
      </bottom>
      <diagonal/>
    </border>
    <border>
      <left/>
      <right style="medium">
        <color indexed="16"/>
      </right>
      <top style="medium">
        <color indexed="16"/>
      </top>
      <bottom style="hair">
        <color indexed="16"/>
      </bottom>
      <diagonal/>
    </border>
    <border>
      <left style="dotted">
        <color indexed="16"/>
      </left>
      <right/>
      <top style="thick">
        <color indexed="16"/>
      </top>
      <bottom style="thick">
        <color indexed="37"/>
      </bottom>
      <diagonal/>
    </border>
    <border>
      <left/>
      <right style="dotted">
        <color indexed="16"/>
      </right>
      <top style="thick">
        <color indexed="16"/>
      </top>
      <bottom style="thick">
        <color indexed="37"/>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244">
    <xf numFmtId="0" fontId="0" fillId="0" borderId="0" xfId="0"/>
    <xf numFmtId="0" fontId="1" fillId="0" borderId="0" xfId="0" applyFont="1"/>
    <xf numFmtId="0" fontId="0" fillId="0" borderId="0" xfId="0" applyAlignment="1">
      <alignment vertical="top" wrapText="1"/>
    </xf>
    <xf numFmtId="0" fontId="0" fillId="0" borderId="0" xfId="0" applyFill="1" applyAlignment="1">
      <alignment vertical="top" wrapText="1"/>
    </xf>
    <xf numFmtId="0" fontId="2" fillId="0" borderId="0" xfId="0" applyFont="1" applyFill="1" applyAlignment="1">
      <alignment vertical="top" wrapText="1"/>
    </xf>
    <xf numFmtId="0" fontId="0" fillId="0" borderId="0" xfId="0" applyAlignment="1">
      <alignment horizontal="left" vertical="top" wrapText="1"/>
    </xf>
    <xf numFmtId="0" fontId="0" fillId="0" borderId="0" xfId="0" applyFill="1" applyBorder="1" applyAlignment="1">
      <alignment vertical="top" wrapText="1"/>
    </xf>
    <xf numFmtId="0" fontId="7" fillId="0" borderId="1" xfId="0" applyFont="1" applyBorder="1" applyAlignment="1">
      <alignment vertical="top" wrapText="1"/>
    </xf>
    <xf numFmtId="0" fontId="7" fillId="0" borderId="2" xfId="0" applyFont="1" applyBorder="1" applyAlignment="1">
      <alignment vertical="top" wrapText="1"/>
    </xf>
    <xf numFmtId="0" fontId="4" fillId="0" borderId="3" xfId="0" applyFont="1" applyBorder="1" applyAlignment="1">
      <alignment horizontal="center" vertical="top" wrapText="1"/>
    </xf>
    <xf numFmtId="0" fontId="7" fillId="0" borderId="4" xfId="0" applyFont="1" applyBorder="1" applyAlignment="1">
      <alignment vertical="top" wrapText="1"/>
    </xf>
    <xf numFmtId="0" fontId="7" fillId="0" borderId="5" xfId="0" applyFont="1" applyBorder="1" applyAlignment="1">
      <alignment vertical="top" wrapText="1"/>
    </xf>
    <xf numFmtId="0" fontId="4" fillId="0" borderId="5" xfId="0" applyFont="1" applyBorder="1" applyAlignment="1">
      <alignment vertical="top" wrapText="1"/>
    </xf>
    <xf numFmtId="0" fontId="4" fillId="0" borderId="6" xfId="0" applyFont="1" applyBorder="1" applyAlignment="1">
      <alignment horizontal="center" vertical="top" wrapText="1"/>
    </xf>
    <xf numFmtId="0" fontId="8" fillId="2" borderId="7" xfId="0" applyFont="1" applyFill="1" applyBorder="1" applyAlignment="1">
      <alignment vertical="top" wrapText="1"/>
    </xf>
    <xf numFmtId="0" fontId="8" fillId="2" borderId="8" xfId="0" applyFont="1" applyFill="1" applyBorder="1" applyAlignment="1">
      <alignment horizontal="center" vertical="top" wrapText="1"/>
    </xf>
    <xf numFmtId="0" fontId="4" fillId="0" borderId="9" xfId="0" applyFont="1" applyBorder="1" applyAlignment="1">
      <alignment vertical="top" wrapText="1"/>
    </xf>
    <xf numFmtId="0" fontId="4" fillId="0" borderId="10" xfId="0" applyFont="1" applyBorder="1" applyAlignment="1">
      <alignment vertical="top" wrapText="1"/>
    </xf>
    <xf numFmtId="0" fontId="0" fillId="0" borderId="0" xfId="0" applyFill="1"/>
    <xf numFmtId="0" fontId="0" fillId="0" borderId="11" xfId="0" applyBorder="1"/>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2" fillId="0" borderId="14" xfId="0" applyFont="1" applyBorder="1" applyAlignment="1">
      <alignment horizontal="center" vertical="center"/>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0" fillId="0" borderId="17" xfId="0" applyBorder="1"/>
    <xf numFmtId="0" fontId="4" fillId="0" borderId="18" xfId="0" applyFont="1" applyBorder="1" applyAlignment="1">
      <alignment vertical="top" wrapText="1"/>
    </xf>
    <xf numFmtId="0" fontId="0" fillId="0" borderId="19" xfId="0" applyBorder="1" applyAlignment="1">
      <alignment vertical="top" wrapText="1"/>
    </xf>
    <xf numFmtId="0" fontId="4" fillId="0" borderId="20" xfId="0" applyFont="1" applyBorder="1" applyAlignment="1">
      <alignment vertical="top" wrapText="1"/>
    </xf>
    <xf numFmtId="0" fontId="0" fillId="0" borderId="21" xfId="0" applyBorder="1" applyAlignment="1">
      <alignment vertical="top" wrapText="1"/>
    </xf>
    <xf numFmtId="0" fontId="0" fillId="0" borderId="22" xfId="0" applyBorder="1" applyAlignment="1">
      <alignment vertical="top" wrapText="1"/>
    </xf>
    <xf numFmtId="0" fontId="0" fillId="0" borderId="23" xfId="0" applyBorder="1" applyAlignment="1">
      <alignment vertical="top" wrapText="1"/>
    </xf>
    <xf numFmtId="0" fontId="8" fillId="2" borderId="24" xfId="0" applyFont="1" applyFill="1" applyBorder="1" applyAlignment="1">
      <alignment vertical="top" wrapText="1"/>
    </xf>
    <xf numFmtId="0" fontId="8" fillId="2" borderId="25" xfId="0" applyFont="1" applyFill="1" applyBorder="1" applyAlignment="1">
      <alignment vertical="top" wrapText="1"/>
    </xf>
    <xf numFmtId="0" fontId="9" fillId="3" borderId="26" xfId="0" applyNumberFormat="1" applyFont="1" applyFill="1" applyBorder="1" applyAlignment="1">
      <alignment horizontal="center" vertical="center" wrapText="1"/>
    </xf>
    <xf numFmtId="0" fontId="9" fillId="4" borderId="27" xfId="0" applyNumberFormat="1" applyFont="1" applyFill="1" applyBorder="1" applyAlignment="1">
      <alignment horizontal="center" vertical="center" wrapText="1"/>
    </xf>
    <xf numFmtId="0" fontId="9" fillId="5" borderId="27" xfId="0" applyNumberFormat="1" applyFont="1" applyFill="1" applyBorder="1" applyAlignment="1">
      <alignment horizontal="center" vertical="center" wrapText="1"/>
    </xf>
    <xf numFmtId="0" fontId="9" fillId="3" borderId="27" xfId="0" applyNumberFormat="1" applyFont="1" applyFill="1" applyBorder="1" applyAlignment="1">
      <alignment horizontal="center" vertical="center" wrapText="1"/>
    </xf>
    <xf numFmtId="0" fontId="9" fillId="6" borderId="27" xfId="0" applyNumberFormat="1" applyFont="1" applyFill="1" applyBorder="1" applyAlignment="1">
      <alignment horizontal="center" vertical="center" wrapText="1"/>
    </xf>
    <xf numFmtId="0" fontId="9" fillId="6" borderId="28" xfId="0" applyNumberFormat="1" applyFont="1" applyFill="1" applyBorder="1" applyAlignment="1">
      <alignment horizontal="center" vertical="center" wrapText="1"/>
    </xf>
    <xf numFmtId="0" fontId="9" fillId="4" borderId="26" xfId="0" applyNumberFormat="1" applyFont="1" applyFill="1" applyBorder="1" applyAlignment="1">
      <alignment horizontal="center" vertical="center" wrapText="1"/>
    </xf>
    <xf numFmtId="0" fontId="9" fillId="5" borderId="26" xfId="0" applyNumberFormat="1" applyFont="1" applyFill="1" applyBorder="1" applyAlignment="1">
      <alignment horizontal="center" vertical="center" wrapText="1"/>
    </xf>
    <xf numFmtId="0" fontId="9" fillId="6" borderId="26" xfId="0" applyNumberFormat="1" applyFont="1" applyFill="1" applyBorder="1" applyAlignment="1">
      <alignment horizontal="center" vertical="center" wrapText="1"/>
    </xf>
    <xf numFmtId="0" fontId="9" fillId="6" borderId="29" xfId="0" applyNumberFormat="1" applyFont="1" applyFill="1" applyBorder="1" applyAlignment="1">
      <alignment horizontal="center" vertical="center" wrapText="1"/>
    </xf>
    <xf numFmtId="0" fontId="9" fillId="7" borderId="26" xfId="0" applyNumberFormat="1" applyFont="1" applyFill="1" applyBorder="1" applyAlignment="1">
      <alignment horizontal="center" vertical="center" wrapText="1"/>
    </xf>
    <xf numFmtId="0" fontId="9" fillId="3" borderId="29" xfId="0" applyNumberFormat="1" applyFont="1" applyFill="1" applyBorder="1" applyAlignment="1">
      <alignment horizontal="center" vertical="center" wrapText="1"/>
    </xf>
    <xf numFmtId="0" fontId="9" fillId="4" borderId="29" xfId="0" applyNumberFormat="1" applyFont="1" applyFill="1" applyBorder="1" applyAlignment="1">
      <alignment horizontal="center" vertical="center" wrapText="1"/>
    </xf>
    <xf numFmtId="0" fontId="9" fillId="5" borderId="29" xfId="0" applyNumberFormat="1" applyFont="1" applyFill="1" applyBorder="1" applyAlignment="1">
      <alignment horizontal="center" vertical="center" wrapText="1"/>
    </xf>
    <xf numFmtId="0" fontId="9" fillId="7" borderId="29" xfId="0" applyNumberFormat="1" applyFont="1" applyFill="1" applyBorder="1" applyAlignment="1">
      <alignment horizontal="center" vertical="center" wrapText="1"/>
    </xf>
    <xf numFmtId="0" fontId="12" fillId="0" borderId="0" xfId="0" applyFont="1"/>
    <xf numFmtId="0" fontId="0" fillId="0" borderId="30" xfId="0" applyBorder="1"/>
    <xf numFmtId="0" fontId="0" fillId="0" borderId="31" xfId="0" applyBorder="1"/>
    <xf numFmtId="0" fontId="0" fillId="0" borderId="32" xfId="0" applyBorder="1"/>
    <xf numFmtId="0" fontId="7" fillId="0" borderId="33" xfId="0" applyFont="1" applyBorder="1" applyAlignment="1">
      <alignment vertical="top" wrapText="1"/>
    </xf>
    <xf numFmtId="0" fontId="7" fillId="0" borderId="34" xfId="0" applyFont="1" applyBorder="1" applyAlignment="1">
      <alignment vertical="top" wrapText="1"/>
    </xf>
    <xf numFmtId="0" fontId="2" fillId="0" borderId="0" xfId="0" quotePrefix="1" applyFont="1" applyAlignment="1">
      <alignment vertical="top" wrapText="1"/>
    </xf>
    <xf numFmtId="0" fontId="8" fillId="2" borderId="35" xfId="0" applyFont="1" applyFill="1" applyBorder="1" applyAlignment="1">
      <alignment vertical="top" wrapText="1"/>
    </xf>
    <xf numFmtId="0" fontId="0" fillId="2" borderId="36" xfId="0" applyFill="1" applyBorder="1" applyAlignment="1">
      <alignment vertical="top" wrapText="1"/>
    </xf>
    <xf numFmtId="0" fontId="8" fillId="2" borderId="20" xfId="0" applyFont="1" applyFill="1" applyBorder="1" applyAlignment="1">
      <alignment vertical="top" wrapText="1"/>
    </xf>
    <xf numFmtId="0" fontId="8" fillId="2" borderId="20" xfId="0" applyFont="1" applyFill="1" applyBorder="1"/>
    <xf numFmtId="0" fontId="0" fillId="0" borderId="0" xfId="0" applyAlignment="1" applyProtection="1">
      <alignment vertical="top" wrapText="1"/>
    </xf>
    <xf numFmtId="0" fontId="0" fillId="0" borderId="0" xfId="0" applyAlignment="1" applyProtection="1">
      <alignment horizontal="left" vertical="top" wrapText="1"/>
    </xf>
    <xf numFmtId="0" fontId="0" fillId="0" borderId="0" xfId="0" applyFill="1" applyAlignment="1" applyProtection="1">
      <alignment vertical="top" wrapText="1"/>
    </xf>
    <xf numFmtId="0" fontId="0" fillId="0" borderId="0" xfId="0" applyFill="1" applyAlignment="1" applyProtection="1">
      <alignment horizontal="center" vertical="top" wrapText="1"/>
    </xf>
    <xf numFmtId="0" fontId="0" fillId="0" borderId="0" xfId="0" quotePrefix="1" applyAlignment="1">
      <alignment vertical="top" wrapText="1"/>
    </xf>
    <xf numFmtId="0" fontId="1" fillId="0" borderId="0" xfId="0" applyFont="1" applyBorder="1" applyAlignment="1">
      <alignment horizontal="center" vertical="top" wrapText="1"/>
    </xf>
    <xf numFmtId="0" fontId="4" fillId="0" borderId="37" xfId="0" applyFont="1" applyBorder="1" applyAlignment="1">
      <alignment vertical="top" wrapText="1"/>
    </xf>
    <xf numFmtId="0" fontId="0" fillId="0" borderId="0" xfId="0" applyAlignment="1">
      <alignment horizontal="center"/>
    </xf>
    <xf numFmtId="0" fontId="0" fillId="0" borderId="0" xfId="0" quotePrefix="1"/>
    <xf numFmtId="0" fontId="10" fillId="0" borderId="0" xfId="0" applyFont="1"/>
    <xf numFmtId="0" fontId="16" fillId="0" borderId="0" xfId="0" applyFont="1"/>
    <xf numFmtId="0" fontId="2" fillId="0" borderId="0" xfId="0" applyFont="1"/>
    <xf numFmtId="0" fontId="0" fillId="0" borderId="0" xfId="0" quotePrefix="1" applyAlignment="1">
      <alignment horizontal="center"/>
    </xf>
    <xf numFmtId="0" fontId="0" fillId="0" borderId="38" xfId="0" applyFill="1" applyBorder="1" applyAlignment="1" applyProtection="1">
      <alignment vertical="top" wrapText="1"/>
    </xf>
    <xf numFmtId="0" fontId="0" fillId="0" borderId="38" xfId="0" applyFill="1" applyBorder="1" applyAlignment="1" applyProtection="1">
      <alignment horizontal="center" vertical="top" wrapText="1"/>
    </xf>
    <xf numFmtId="0" fontId="0" fillId="0" borderId="39" xfId="0" applyBorder="1" applyAlignment="1">
      <alignment vertical="top" wrapText="1"/>
    </xf>
    <xf numFmtId="0" fontId="0" fillId="0" borderId="40" xfId="0" applyBorder="1" applyAlignment="1">
      <alignment vertical="top" wrapText="1"/>
    </xf>
    <xf numFmtId="0" fontId="0" fillId="0" borderId="41" xfId="0" applyBorder="1" applyAlignment="1">
      <alignment vertical="top" wrapText="1"/>
    </xf>
    <xf numFmtId="0" fontId="0" fillId="0" borderId="42" xfId="0" applyBorder="1" applyAlignment="1">
      <alignment vertical="top" wrapText="1"/>
    </xf>
    <xf numFmtId="0" fontId="0" fillId="0" borderId="43" xfId="0" applyBorder="1" applyAlignment="1">
      <alignment vertical="top" wrapText="1"/>
    </xf>
    <xf numFmtId="0" fontId="0" fillId="0" borderId="44" xfId="0" applyBorder="1" applyAlignment="1">
      <alignment vertical="top" wrapText="1"/>
    </xf>
    <xf numFmtId="0" fontId="0" fillId="0" borderId="45" xfId="0" applyBorder="1" applyAlignment="1">
      <alignment vertical="top" wrapText="1"/>
    </xf>
    <xf numFmtId="0" fontId="1" fillId="8" borderId="46" xfId="0" applyFont="1" applyFill="1" applyBorder="1" applyAlignment="1">
      <alignment horizontal="center" vertical="top" wrapText="1"/>
    </xf>
    <xf numFmtId="0" fontId="1" fillId="8" borderId="47" xfId="0" applyFont="1" applyFill="1" applyBorder="1" applyAlignment="1">
      <alignment horizontal="center" vertical="top"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6" fillId="0" borderId="48" xfId="0" applyFont="1" applyBorder="1" applyAlignment="1">
      <alignment horizontal="center" vertical="top" wrapText="1"/>
    </xf>
    <xf numFmtId="0" fontId="6" fillId="0" borderId="49" xfId="0" applyFont="1" applyBorder="1" applyAlignment="1">
      <alignment horizontal="center" vertical="top" wrapText="1"/>
    </xf>
    <xf numFmtId="0" fontId="19" fillId="0" borderId="0" xfId="0" applyFont="1"/>
    <xf numFmtId="164" fontId="0" fillId="0" borderId="0" xfId="0" applyNumberFormat="1" applyFill="1"/>
    <xf numFmtId="164" fontId="0" fillId="0" borderId="0" xfId="0" applyNumberFormat="1"/>
    <xf numFmtId="164" fontId="21" fillId="9" borderId="0" xfId="0" applyNumberFormat="1" applyFont="1" applyFill="1" applyAlignment="1">
      <alignment horizontal="center"/>
    </xf>
    <xf numFmtId="0" fontId="0" fillId="0" borderId="50" xfId="0" applyBorder="1" applyAlignment="1">
      <alignment horizontal="center"/>
    </xf>
    <xf numFmtId="0" fontId="0" fillId="0" borderId="51" xfId="0" applyBorder="1"/>
    <xf numFmtId="0" fontId="0" fillId="0" borderId="52" xfId="0" applyBorder="1"/>
    <xf numFmtId="164" fontId="0" fillId="0" borderId="53" xfId="0" applyNumberFormat="1" applyBorder="1" applyAlignment="1">
      <alignment horizontal="center"/>
    </xf>
    <xf numFmtId="0" fontId="0" fillId="0" borderId="54" xfId="0" applyBorder="1" applyAlignment="1">
      <alignment horizontal="center" wrapText="1"/>
    </xf>
    <xf numFmtId="0" fontId="0" fillId="0" borderId="55" xfId="0" applyBorder="1" applyAlignment="1">
      <alignment textRotation="90"/>
    </xf>
    <xf numFmtId="0" fontId="0" fillId="0" borderId="56" xfId="0" applyFill="1" applyBorder="1" applyAlignment="1">
      <alignment horizontal="center" vertical="center" wrapText="1"/>
    </xf>
    <xf numFmtId="164" fontId="0" fillId="0" borderId="0" xfId="0" applyNumberFormat="1" applyFill="1" applyBorder="1" applyAlignment="1">
      <alignment horizontal="center" vertical="center" textRotation="90"/>
    </xf>
    <xf numFmtId="164" fontId="0" fillId="0" borderId="0" xfId="0" applyNumberFormat="1" applyFill="1" applyBorder="1" applyAlignment="1">
      <alignment textRotation="90"/>
    </xf>
    <xf numFmtId="164" fontId="0" fillId="0" borderId="57" xfId="0" applyNumberFormat="1" applyBorder="1" applyAlignment="1">
      <alignment horizontal="center"/>
    </xf>
    <xf numFmtId="0" fontId="0" fillId="0" borderId="58" xfId="0" applyBorder="1" applyAlignment="1">
      <alignment horizontal="center"/>
    </xf>
    <xf numFmtId="0" fontId="0" fillId="0" borderId="59" xfId="0" applyBorder="1" applyAlignment="1"/>
    <xf numFmtId="0" fontId="0" fillId="0" borderId="60" xfId="0" applyBorder="1"/>
    <xf numFmtId="0" fontId="0" fillId="0" borderId="61" xfId="0" applyBorder="1" applyAlignment="1">
      <alignment horizontal="center"/>
    </xf>
    <xf numFmtId="0" fontId="0" fillId="0" borderId="62" xfId="0" applyBorder="1" applyAlignment="1"/>
    <xf numFmtId="0" fontId="0" fillId="0" borderId="63" xfId="0" applyBorder="1"/>
    <xf numFmtId="0" fontId="0" fillId="0" borderId="0" xfId="0" applyAlignment="1"/>
    <xf numFmtId="0" fontId="6" fillId="0" borderId="65" xfId="0" applyFont="1" applyBorder="1" applyAlignment="1">
      <alignment horizontal="center"/>
    </xf>
    <xf numFmtId="0" fontId="6" fillId="0" borderId="18" xfId="0" applyFont="1" applyBorder="1" applyAlignment="1">
      <alignment horizontal="center"/>
    </xf>
    <xf numFmtId="0" fontId="6" fillId="0" borderId="66" xfId="0" applyFont="1" applyBorder="1" applyAlignment="1">
      <alignment horizontal="center"/>
    </xf>
    <xf numFmtId="0" fontId="6" fillId="0" borderId="65" xfId="0" applyFont="1" applyBorder="1" applyAlignment="1">
      <alignment horizontal="center" vertical="top" wrapText="1"/>
    </xf>
    <xf numFmtId="0" fontId="6" fillId="0" borderId="18" xfId="0" applyFont="1" applyBorder="1" applyAlignment="1">
      <alignment horizontal="center" vertical="top" wrapText="1"/>
    </xf>
    <xf numFmtId="0" fontId="6" fillId="0" borderId="66" xfId="0" applyFont="1" applyBorder="1" applyAlignment="1">
      <alignment horizontal="center" vertical="top" wrapText="1"/>
    </xf>
    <xf numFmtId="0" fontId="6" fillId="0" borderId="67" xfId="0" applyFont="1" applyBorder="1" applyAlignment="1">
      <alignment horizontal="center" vertical="top" wrapText="1"/>
    </xf>
    <xf numFmtId="0" fontId="6" fillId="0" borderId="68" xfId="0" applyFont="1" applyBorder="1" applyAlignment="1">
      <alignment horizontal="center" vertical="top" wrapText="1"/>
    </xf>
    <xf numFmtId="0" fontId="6" fillId="0" borderId="9" xfId="0" applyFont="1" applyBorder="1" applyAlignment="1">
      <alignment horizontal="center" vertical="top" wrapText="1"/>
    </xf>
    <xf numFmtId="0" fontId="6" fillId="0" borderId="10" xfId="0" applyFont="1" applyBorder="1" applyAlignment="1">
      <alignment horizontal="center" vertical="top" wrapText="1"/>
    </xf>
    <xf numFmtId="0" fontId="6" fillId="0" borderId="69" xfId="0" applyFont="1" applyBorder="1" applyAlignment="1">
      <alignment horizontal="center" vertical="top" wrapText="1"/>
    </xf>
    <xf numFmtId="0" fontId="0" fillId="0" borderId="0" xfId="0" applyAlignment="1">
      <alignment horizontal="left"/>
    </xf>
    <xf numFmtId="0" fontId="6" fillId="0" borderId="71" xfId="0" applyFont="1" applyBorder="1" applyAlignment="1">
      <alignment horizontal="left" vertical="top" wrapText="1"/>
    </xf>
    <xf numFmtId="0" fontId="6" fillId="0" borderId="72" xfId="0" applyFont="1" applyBorder="1" applyAlignment="1">
      <alignment horizontal="left" vertical="top" wrapText="1"/>
    </xf>
    <xf numFmtId="0" fontId="0" fillId="0" borderId="73" xfId="0" applyBorder="1"/>
    <xf numFmtId="0" fontId="0" fillId="0" borderId="74" xfId="0" applyBorder="1" applyAlignment="1">
      <alignment horizontal="center" textRotation="90"/>
    </xf>
    <xf numFmtId="0" fontId="0" fillId="0" borderId="75" xfId="0" applyBorder="1"/>
    <xf numFmtId="0" fontId="1" fillId="10" borderId="76" xfId="0" applyFont="1" applyFill="1" applyBorder="1" applyAlignment="1">
      <alignment horizontal="center" vertical="top" wrapText="1"/>
    </xf>
    <xf numFmtId="0" fontId="1" fillId="10" borderId="46" xfId="0" applyFont="1" applyFill="1" applyBorder="1" applyAlignment="1">
      <alignment horizontal="center" vertical="top" wrapText="1"/>
    </xf>
    <xf numFmtId="0" fontId="0" fillId="11" borderId="46" xfId="0" applyFill="1" applyBorder="1" applyAlignment="1">
      <alignment horizontal="center" vertical="top" wrapText="1"/>
    </xf>
    <xf numFmtId="0" fontId="3" fillId="12" borderId="46" xfId="0" applyFont="1" applyFill="1" applyBorder="1" applyAlignment="1">
      <alignment horizontal="center" vertical="top" wrapText="1"/>
    </xf>
    <xf numFmtId="0" fontId="2" fillId="11" borderId="46" xfId="0" applyFont="1" applyFill="1" applyBorder="1" applyAlignment="1">
      <alignment horizontal="center" vertical="top" wrapText="1"/>
    </xf>
    <xf numFmtId="0" fontId="0" fillId="11" borderId="77" xfId="0" applyFill="1" applyBorder="1" applyAlignment="1">
      <alignment horizontal="center" vertical="top" wrapText="1"/>
    </xf>
    <xf numFmtId="0" fontId="0" fillId="11" borderId="78" xfId="0" applyFill="1" applyBorder="1" applyAlignment="1">
      <alignment horizontal="center" vertical="top" wrapText="1"/>
    </xf>
    <xf numFmtId="0" fontId="0" fillId="11" borderId="55" xfId="0" applyFill="1" applyBorder="1" applyAlignment="1">
      <alignment horizontal="center" vertical="top" wrapText="1"/>
    </xf>
    <xf numFmtId="0" fontId="24" fillId="11" borderId="46" xfId="0" applyFont="1" applyFill="1" applyBorder="1" applyAlignment="1">
      <alignment horizontal="center" vertical="top" wrapText="1"/>
    </xf>
    <xf numFmtId="0" fontId="0" fillId="13" borderId="46" xfId="0" applyFill="1" applyBorder="1" applyAlignment="1">
      <alignment horizontal="center" vertical="top" wrapText="1"/>
    </xf>
    <xf numFmtId="0" fontId="2" fillId="13" borderId="46" xfId="0" applyFont="1" applyFill="1" applyBorder="1" applyAlignment="1">
      <alignment horizontal="center" vertical="top" wrapText="1"/>
    </xf>
    <xf numFmtId="0" fontId="6" fillId="0" borderId="79" xfId="0" applyFont="1" applyBorder="1" applyAlignment="1">
      <alignment horizontal="left" vertical="top" wrapText="1"/>
    </xf>
    <xf numFmtId="0" fontId="0" fillId="0" borderId="80" xfId="0" applyBorder="1" applyAlignment="1">
      <alignment horizontal="left" vertical="top" wrapText="1"/>
    </xf>
    <xf numFmtId="0" fontId="6" fillId="0" borderId="80" xfId="0" applyFont="1" applyBorder="1" applyAlignment="1">
      <alignment horizontal="left" vertical="top" wrapText="1"/>
    </xf>
    <xf numFmtId="0" fontId="6" fillId="0" borderId="81" xfId="0" applyFont="1" applyBorder="1" applyAlignment="1">
      <alignment horizontal="left" vertical="top" wrapText="1"/>
    </xf>
    <xf numFmtId="0" fontId="6" fillId="0" borderId="82" xfId="0" applyFont="1" applyBorder="1" applyAlignment="1">
      <alignment horizontal="left" vertical="top" wrapText="1"/>
    </xf>
    <xf numFmtId="0" fontId="3" fillId="15" borderId="46" xfId="0" applyFont="1" applyFill="1" applyBorder="1" applyAlignment="1">
      <alignment horizontal="center" vertical="top" wrapText="1"/>
    </xf>
    <xf numFmtId="0" fontId="16" fillId="0" borderId="38" xfId="0" applyFont="1" applyFill="1" applyBorder="1" applyAlignment="1" applyProtection="1">
      <alignment vertical="top" wrapText="1"/>
    </xf>
    <xf numFmtId="0" fontId="25" fillId="0" borderId="38" xfId="0" applyFont="1" applyFill="1" applyBorder="1" applyAlignment="1" applyProtection="1">
      <alignment vertical="top" wrapText="1"/>
    </xf>
    <xf numFmtId="0" fontId="2" fillId="0" borderId="38" xfId="0" applyFont="1" applyFill="1" applyBorder="1" applyAlignment="1" applyProtection="1">
      <alignment horizontal="left" vertical="top" wrapText="1"/>
    </xf>
    <xf numFmtId="0" fontId="0" fillId="0" borderId="38" xfId="0" applyFill="1" applyBorder="1" applyAlignment="1" applyProtection="1">
      <alignment horizontal="left" vertical="top" wrapText="1"/>
    </xf>
    <xf numFmtId="0" fontId="2" fillId="0" borderId="38" xfId="0" applyFont="1" applyFill="1" applyBorder="1" applyAlignment="1" applyProtection="1">
      <alignment horizontal="center" vertical="top" wrapText="1"/>
    </xf>
    <xf numFmtId="0" fontId="0" fillId="0" borderId="38" xfId="0" applyFill="1" applyBorder="1" applyAlignment="1">
      <alignment horizontal="left" vertical="top" wrapText="1"/>
    </xf>
    <xf numFmtId="0" fontId="0" fillId="0" borderId="83" xfId="0" applyFill="1" applyBorder="1" applyAlignment="1">
      <alignment vertical="top" wrapText="1"/>
    </xf>
    <xf numFmtId="0" fontId="0" fillId="0" borderId="38" xfId="0" applyFill="1" applyBorder="1" applyAlignment="1">
      <alignment vertical="top" wrapText="1"/>
    </xf>
    <xf numFmtId="0" fontId="0" fillId="0" borderId="84" xfId="0" applyFill="1" applyBorder="1" applyAlignment="1">
      <alignment vertical="top" wrapText="1"/>
    </xf>
    <xf numFmtId="0" fontId="6" fillId="0" borderId="38" xfId="0" applyFont="1" applyFill="1" applyBorder="1" applyAlignment="1">
      <alignment horizontal="left" vertical="top" wrapText="1"/>
    </xf>
    <xf numFmtId="0" fontId="6" fillId="0" borderId="38" xfId="0" applyFont="1" applyFill="1" applyBorder="1" applyAlignment="1">
      <alignment vertical="top" wrapText="1"/>
    </xf>
    <xf numFmtId="0" fontId="1" fillId="0" borderId="38" xfId="0" applyFont="1" applyFill="1" applyBorder="1" applyAlignment="1">
      <alignment horizontal="center" vertical="top" wrapText="1"/>
    </xf>
    <xf numFmtId="0" fontId="2" fillId="0" borderId="38" xfId="0" applyFont="1" applyFill="1" applyBorder="1" applyAlignment="1" applyProtection="1">
      <alignment vertical="top" wrapText="1"/>
    </xf>
    <xf numFmtId="0" fontId="26" fillId="0" borderId="38" xfId="0" applyFont="1" applyFill="1" applyBorder="1" applyAlignment="1" applyProtection="1">
      <alignment horizontal="left" vertical="top" wrapText="1"/>
    </xf>
    <xf numFmtId="0" fontId="1" fillId="0" borderId="0" xfId="0" applyFont="1" applyFill="1" applyBorder="1" applyAlignment="1">
      <alignment horizontal="center" vertical="top" wrapText="1"/>
    </xf>
    <xf numFmtId="0" fontId="1" fillId="0" borderId="0" xfId="0" applyFont="1" applyFill="1" applyAlignment="1">
      <alignment horizontal="center" vertical="top" wrapText="1"/>
    </xf>
    <xf numFmtId="0" fontId="0" fillId="0" borderId="0" xfId="0" applyFill="1" applyAlignment="1">
      <alignment horizontal="left" vertical="top" wrapText="1"/>
    </xf>
    <xf numFmtId="0" fontId="0" fillId="0" borderId="0" xfId="0" applyFill="1" applyAlignment="1" applyProtection="1">
      <alignment horizontal="left" vertical="top" wrapText="1"/>
    </xf>
    <xf numFmtId="0" fontId="2" fillId="0" borderId="0" xfId="0" applyFont="1" applyFill="1" applyAlignment="1" applyProtection="1">
      <alignment vertical="top" wrapText="1"/>
    </xf>
    <xf numFmtId="0" fontId="2" fillId="0" borderId="0" xfId="0" applyFont="1" applyFill="1" applyAlignment="1" applyProtection="1">
      <alignment horizontal="left" vertical="top" wrapText="1"/>
    </xf>
    <xf numFmtId="0" fontId="0" fillId="0" borderId="38" xfId="0" applyFill="1" applyBorder="1"/>
    <xf numFmtId="0" fontId="4" fillId="0" borderId="38" xfId="0" applyFont="1" applyFill="1" applyBorder="1" applyAlignment="1">
      <alignment horizontal="center" vertical="center" wrapText="1"/>
    </xf>
    <xf numFmtId="0" fontId="17" fillId="0" borderId="38" xfId="0" applyFont="1" applyFill="1" applyBorder="1" applyAlignment="1">
      <alignment horizontal="center" vertical="center" wrapText="1"/>
    </xf>
    <xf numFmtId="0" fontId="17" fillId="0" borderId="38" xfId="0" applyFont="1" applyFill="1" applyBorder="1" applyAlignment="1">
      <alignment horizontal="left" vertical="center" wrapText="1"/>
    </xf>
    <xf numFmtId="0" fontId="3" fillId="0" borderId="38" xfId="0" applyFont="1" applyFill="1" applyBorder="1" applyAlignment="1">
      <alignment horizontal="center" vertical="center" wrapText="1"/>
    </xf>
    <xf numFmtId="0" fontId="2" fillId="0" borderId="38" xfId="0" applyFont="1" applyFill="1" applyBorder="1" applyAlignment="1">
      <alignment vertical="top" wrapText="1"/>
    </xf>
    <xf numFmtId="9" fontId="0" fillId="0" borderId="38" xfId="0" applyNumberFormat="1" applyFill="1" applyBorder="1" applyAlignment="1">
      <alignment vertical="top" wrapText="1"/>
    </xf>
    <xf numFmtId="0" fontId="8" fillId="2" borderId="70" xfId="0" applyFont="1" applyFill="1" applyBorder="1" applyAlignment="1">
      <alignment horizontal="center" vertical="top" wrapText="1"/>
    </xf>
    <xf numFmtId="0" fontId="6" fillId="0" borderId="85" xfId="0" applyFont="1" applyBorder="1" applyAlignment="1">
      <alignment horizontal="center" vertical="top" wrapText="1"/>
    </xf>
    <xf numFmtId="0" fontId="18" fillId="0" borderId="85" xfId="0" applyFont="1" applyBorder="1" applyAlignment="1"/>
    <xf numFmtId="0" fontId="18" fillId="0" borderId="19" xfId="0" applyFont="1" applyBorder="1" applyAlignment="1"/>
    <xf numFmtId="0" fontId="6" fillId="0" borderId="86" xfId="0" applyFont="1" applyBorder="1" applyAlignment="1">
      <alignment horizontal="center" vertical="top" wrapText="1"/>
    </xf>
    <xf numFmtId="0" fontId="18" fillId="0" borderId="86" xfId="0" applyFont="1" applyBorder="1" applyAlignment="1"/>
    <xf numFmtId="0" fontId="18" fillId="0" borderId="87" xfId="0" applyFont="1" applyBorder="1" applyAlignment="1"/>
    <xf numFmtId="0" fontId="8" fillId="2" borderId="88" xfId="0" applyFont="1" applyFill="1" applyBorder="1" applyAlignment="1">
      <alignment horizontal="center" vertical="top" wrapText="1"/>
    </xf>
    <xf numFmtId="0" fontId="8" fillId="2" borderId="89" xfId="0" applyFont="1" applyFill="1" applyBorder="1" applyAlignment="1">
      <alignment horizontal="center" vertical="top" wrapText="1"/>
    </xf>
    <xf numFmtId="0" fontId="0" fillId="0" borderId="89" xfId="0" applyBorder="1" applyAlignment="1"/>
    <xf numFmtId="0" fontId="0" fillId="0" borderId="90" xfId="0" applyBorder="1" applyAlignment="1"/>
    <xf numFmtId="0" fontId="6" fillId="0" borderId="91" xfId="0" applyFont="1" applyBorder="1" applyAlignment="1">
      <alignment horizontal="center" vertical="top" wrapText="1"/>
    </xf>
    <xf numFmtId="0" fontId="18" fillId="0" borderId="91" xfId="0" applyFont="1" applyBorder="1" applyAlignment="1"/>
    <xf numFmtId="0" fontId="18" fillId="0" borderId="92" xfId="0" applyFont="1" applyBorder="1" applyAlignment="1"/>
    <xf numFmtId="0" fontId="6" fillId="0" borderId="93" xfId="0" applyFont="1" applyBorder="1" applyAlignment="1">
      <alignment horizontal="center" vertical="top" wrapText="1"/>
    </xf>
    <xf numFmtId="0" fontId="0" fillId="0" borderId="72" xfId="0" applyBorder="1" applyAlignment="1">
      <alignment horizontal="center" vertical="top" wrapText="1"/>
    </xf>
    <xf numFmtId="0" fontId="6" fillId="0" borderId="94" xfId="0" applyFont="1" applyBorder="1" applyAlignment="1">
      <alignment horizontal="center" vertical="top" wrapText="1"/>
    </xf>
    <xf numFmtId="0" fontId="0" fillId="0" borderId="82" xfId="0" applyBorder="1" applyAlignment="1">
      <alignment horizontal="center" vertical="top" wrapText="1"/>
    </xf>
    <xf numFmtId="0" fontId="6" fillId="0" borderId="95" xfId="0" applyFont="1" applyBorder="1" applyAlignment="1">
      <alignment horizontal="left" vertical="top" wrapText="1"/>
    </xf>
    <xf numFmtId="0" fontId="0" fillId="0" borderId="96" xfId="0" applyBorder="1" applyAlignment="1">
      <alignment horizontal="left" vertical="top" wrapText="1"/>
    </xf>
    <xf numFmtId="0" fontId="6" fillId="0" borderId="97" xfId="0" applyFont="1" applyBorder="1" applyAlignment="1">
      <alignment horizontal="left" vertical="top" wrapText="1"/>
    </xf>
    <xf numFmtId="0" fontId="6" fillId="0" borderId="98" xfId="0" applyFont="1" applyBorder="1" applyAlignment="1">
      <alignment horizontal="left" vertical="top" wrapText="1"/>
    </xf>
    <xf numFmtId="0" fontId="8" fillId="2" borderId="35" xfId="0" applyFont="1" applyFill="1" applyBorder="1" applyAlignment="1">
      <alignment horizontal="center" vertical="top" wrapText="1"/>
    </xf>
    <xf numFmtId="0" fontId="8" fillId="2" borderId="70" xfId="0" applyFont="1" applyFill="1" applyBorder="1" applyAlignment="1">
      <alignment horizontal="center" vertical="top" wrapText="1"/>
    </xf>
    <xf numFmtId="0" fontId="6" fillId="0" borderId="99" xfId="0" applyFont="1" applyBorder="1" applyAlignment="1">
      <alignment horizontal="center" vertical="top" wrapText="1"/>
    </xf>
    <xf numFmtId="0" fontId="0" fillId="0" borderId="71" xfId="0" applyBorder="1" applyAlignment="1">
      <alignment horizontal="center" vertical="top" wrapText="1"/>
    </xf>
    <xf numFmtId="0" fontId="6" fillId="0" borderId="96" xfId="0" applyFont="1" applyBorder="1" applyAlignment="1">
      <alignment horizontal="left" vertical="top" wrapText="1"/>
    </xf>
    <xf numFmtId="0" fontId="22" fillId="2" borderId="100" xfId="0" applyFont="1" applyFill="1" applyBorder="1" applyAlignment="1">
      <alignment horizontal="center" vertical="center" textRotation="90" wrapText="1"/>
    </xf>
    <xf numFmtId="0" fontId="22" fillId="2" borderId="101" xfId="0" applyFont="1" applyFill="1" applyBorder="1" applyAlignment="1">
      <alignment horizontal="center" vertical="center" textRotation="90" wrapText="1"/>
    </xf>
    <xf numFmtId="0" fontId="22" fillId="2" borderId="102" xfId="0" applyFont="1" applyFill="1" applyBorder="1" applyAlignment="1">
      <alignment horizontal="center" vertical="center" textRotation="90" wrapText="1"/>
    </xf>
    <xf numFmtId="0" fontId="6" fillId="0" borderId="91" xfId="0" applyFont="1" applyBorder="1" applyAlignment="1">
      <alignment wrapText="1"/>
    </xf>
    <xf numFmtId="0" fontId="6" fillId="0" borderId="85" xfId="0" applyFont="1" applyBorder="1" applyAlignment="1">
      <alignment wrapText="1"/>
    </xf>
    <xf numFmtId="0" fontId="5" fillId="14" borderId="103" xfId="0" applyFont="1" applyFill="1" applyBorder="1" applyAlignment="1">
      <alignment horizontal="right" vertical="top" wrapText="1"/>
    </xf>
    <xf numFmtId="0" fontId="5" fillId="14" borderId="104" xfId="0" applyFont="1" applyFill="1" applyBorder="1" applyAlignment="1">
      <alignment horizontal="right" vertical="top" wrapText="1"/>
    </xf>
    <xf numFmtId="0" fontId="0" fillId="14" borderId="105" xfId="0" applyFill="1" applyBorder="1" applyAlignment="1">
      <alignment horizontal="center"/>
    </xf>
    <xf numFmtId="0" fontId="0" fillId="14" borderId="106" xfId="0" applyFill="1" applyBorder="1" applyAlignment="1">
      <alignment horizontal="center"/>
    </xf>
    <xf numFmtId="0" fontId="5" fillId="14" borderId="107" xfId="0" applyFont="1" applyFill="1" applyBorder="1" applyAlignment="1">
      <alignment horizontal="left" vertical="top" wrapText="1"/>
    </xf>
    <xf numFmtId="0" fontId="5" fillId="14" borderId="108" xfId="0" applyFont="1" applyFill="1" applyBorder="1" applyAlignment="1">
      <alignment horizontal="left" vertical="top" wrapText="1"/>
    </xf>
    <xf numFmtId="0" fontId="22" fillId="2" borderId="109" xfId="0" applyFont="1" applyFill="1" applyBorder="1" applyAlignment="1">
      <alignment horizontal="center" vertical="center" textRotation="90" wrapText="1"/>
    </xf>
    <xf numFmtId="0" fontId="22" fillId="2" borderId="110" xfId="0" applyFont="1" applyFill="1" applyBorder="1" applyAlignment="1">
      <alignment horizontal="center" vertical="center" textRotation="90" wrapText="1"/>
    </xf>
    <xf numFmtId="0" fontId="22" fillId="2" borderId="111" xfId="0" applyFont="1" applyFill="1" applyBorder="1" applyAlignment="1">
      <alignment horizontal="center" vertical="center" textRotation="90" wrapText="1"/>
    </xf>
    <xf numFmtId="0" fontId="8" fillId="2" borderId="21" xfId="0" applyFont="1" applyFill="1" applyBorder="1" applyAlignment="1">
      <alignment horizontal="center" wrapText="1"/>
    </xf>
    <xf numFmtId="0" fontId="0" fillId="0" borderId="21" xfId="0" applyBorder="1" applyAlignment="1"/>
    <xf numFmtId="0" fontId="0" fillId="0" borderId="22" xfId="0" applyBorder="1" applyAlignment="1"/>
    <xf numFmtId="0" fontId="6" fillId="0" borderId="86" xfId="0" applyFont="1" applyBorder="1" applyAlignment="1">
      <alignment wrapText="1"/>
    </xf>
    <xf numFmtId="0" fontId="23" fillId="2" borderId="112" xfId="0" applyFont="1" applyFill="1" applyBorder="1" applyAlignment="1">
      <alignment horizontal="center" vertical="top" textRotation="90" wrapText="1"/>
    </xf>
    <xf numFmtId="0" fontId="23" fillId="2" borderId="101" xfId="0" applyFont="1" applyFill="1" applyBorder="1" applyAlignment="1">
      <alignment horizontal="center" vertical="top" textRotation="90" wrapText="1"/>
    </xf>
    <xf numFmtId="0" fontId="23" fillId="2" borderId="113" xfId="0" applyFont="1" applyFill="1" applyBorder="1" applyAlignment="1">
      <alignment horizontal="center" vertical="top" textRotation="90" wrapText="1"/>
    </xf>
    <xf numFmtId="0" fontId="6" fillId="0" borderId="114" xfId="0" applyFont="1" applyBorder="1" applyAlignment="1">
      <alignment horizontal="left" vertical="top" wrapText="1"/>
    </xf>
    <xf numFmtId="0" fontId="6" fillId="0" borderId="115" xfId="0" applyFont="1" applyBorder="1" applyAlignment="1">
      <alignment horizontal="left" vertical="top" wrapText="1"/>
    </xf>
    <xf numFmtId="0" fontId="0" fillId="0" borderId="83" xfId="0" applyBorder="1" applyAlignment="1">
      <alignment horizontal="center" textRotation="90"/>
    </xf>
    <xf numFmtId="0" fontId="0" fillId="0" borderId="75" xfId="0" applyBorder="1" applyAlignment="1">
      <alignment horizontal="left" vertical="center"/>
    </xf>
    <xf numFmtId="0" fontId="13" fillId="0" borderId="116" xfId="0" applyFont="1" applyBorder="1" applyAlignment="1">
      <alignment horizontal="center" vertical="center"/>
    </xf>
    <xf numFmtId="0" fontId="13" fillId="0" borderId="117" xfId="0" applyFont="1" applyBorder="1" applyAlignment="1">
      <alignment horizontal="center" vertical="center"/>
    </xf>
    <xf numFmtId="0" fontId="0" fillId="0" borderId="118" xfId="0" applyBorder="1" applyAlignment="1">
      <alignment horizontal="center" textRotation="90"/>
    </xf>
    <xf numFmtId="0" fontId="0" fillId="0" borderId="119" xfId="0" applyBorder="1" applyAlignment="1">
      <alignment horizontal="center" textRotation="90"/>
    </xf>
    <xf numFmtId="0" fontId="4" fillId="0" borderId="120" xfId="0" applyFont="1" applyBorder="1" applyAlignment="1">
      <alignment vertical="top" wrapText="1"/>
    </xf>
    <xf numFmtId="0" fontId="4" fillId="0" borderId="121" xfId="0" applyFont="1" applyBorder="1" applyAlignment="1"/>
    <xf numFmtId="0" fontId="4" fillId="0" borderId="122" xfId="0" applyFont="1" applyBorder="1" applyAlignment="1">
      <alignment vertical="top" wrapText="1"/>
    </xf>
    <xf numFmtId="0" fontId="4" fillId="0" borderId="123" xfId="0" applyFont="1" applyBorder="1" applyAlignment="1"/>
    <xf numFmtId="0" fontId="4" fillId="0" borderId="88" xfId="0" applyFont="1" applyBorder="1" applyAlignment="1">
      <alignment vertical="top" wrapText="1"/>
    </xf>
    <xf numFmtId="0" fontId="0" fillId="0" borderId="124" xfId="0" applyBorder="1" applyAlignment="1">
      <alignment vertical="top" wrapText="1"/>
    </xf>
    <xf numFmtId="0" fontId="4" fillId="0" borderId="125" xfId="0" applyFont="1" applyBorder="1" applyAlignment="1">
      <alignment vertical="top" wrapText="1"/>
    </xf>
    <xf numFmtId="0" fontId="0" fillId="0" borderId="126" xfId="0" applyBorder="1" applyAlignment="1">
      <alignment vertical="top" wrapText="1"/>
    </xf>
    <xf numFmtId="0" fontId="4" fillId="0" borderId="127" xfId="0" applyFont="1" applyBorder="1" applyAlignment="1">
      <alignment vertical="top" wrapText="1"/>
    </xf>
    <xf numFmtId="0" fontId="4" fillId="0" borderId="128" xfId="0" applyFont="1" applyBorder="1" applyAlignment="1"/>
    <xf numFmtId="0" fontId="8" fillId="2" borderId="129" xfId="0" applyFont="1" applyFill="1" applyBorder="1" applyAlignment="1">
      <alignment vertical="top" wrapText="1"/>
    </xf>
    <xf numFmtId="0" fontId="0" fillId="0" borderId="130" xfId="0" applyBorder="1" applyAlignment="1">
      <alignment vertical="top" wrapText="1"/>
    </xf>
    <xf numFmtId="0" fontId="20" fillId="14" borderId="131" xfId="0" applyFont="1" applyFill="1" applyBorder="1" applyAlignment="1">
      <alignment horizontal="center"/>
    </xf>
    <xf numFmtId="0" fontId="20" fillId="14" borderId="132" xfId="0" applyFont="1" applyFill="1" applyBorder="1" applyAlignment="1">
      <alignment horizontal="center"/>
    </xf>
    <xf numFmtId="0" fontId="20" fillId="14" borderId="133" xfId="0" applyFont="1" applyFill="1" applyBorder="1" applyAlignment="1">
      <alignment horizontal="center"/>
    </xf>
    <xf numFmtId="0" fontId="1" fillId="0" borderId="0" xfId="0" applyFont="1" applyAlignment="1">
      <alignment horizontal="center"/>
    </xf>
    <xf numFmtId="164" fontId="18" fillId="0" borderId="57" xfId="0" applyNumberFormat="1" applyFont="1" applyBorder="1" applyAlignment="1">
      <alignment horizontal="center"/>
    </xf>
    <xf numFmtId="164" fontId="18" fillId="0" borderId="64" xfId="0" applyNumberFormat="1" applyFont="1" applyBorder="1" applyAlignment="1">
      <alignment horizontal="center"/>
    </xf>
  </cellXfs>
  <cellStyles count="1">
    <cellStyle name="Standaard" xfId="0" builtinId="0"/>
  </cellStyles>
  <dxfs count="2">
    <dxf>
      <font>
        <b/>
        <i val="0"/>
        <condense val="0"/>
        <extend val="0"/>
        <color auto="1"/>
      </font>
      <fill>
        <patternFill>
          <bgColor indexed="43"/>
        </patternFill>
      </fill>
    </dxf>
    <dxf>
      <font>
        <b/>
        <i val="0"/>
        <condense val="0"/>
        <extend val="0"/>
        <color auto="1"/>
      </font>
      <fill>
        <patternFill>
          <bgColor indexed="52"/>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image" Target="../media/image1.jpeg"/></Relationships>
</file>

<file path=xl/charts/_rels/chart2.xml.rels><?xml version="1.0" encoding="UTF-8" standalone="yes"?>
<Relationships xmlns="http://schemas.openxmlformats.org/package/2006/relationships"><Relationship Id="rId2" Type="http://schemas.openxmlformats.org/officeDocument/2006/relationships/chartUserShapes" Target="../drawings/drawing3.xml"/><Relationship Id="rId1" Type="http://schemas.openxmlformats.org/officeDocument/2006/relationships/image" Target="../media/image1.jpeg"/></Relationships>
</file>

<file path=xl/charts/_rels/chart3.xml.rels><?xml version="1.0" encoding="UTF-8" standalone="yes"?>
<Relationships xmlns="http://schemas.openxmlformats.org/package/2006/relationships"><Relationship Id="rId2" Type="http://schemas.openxmlformats.org/officeDocument/2006/relationships/chartUserShapes" Target="../drawings/drawing4.xml"/><Relationship Id="rId1" Type="http://schemas.openxmlformats.org/officeDocument/2006/relationships/image" Target="../media/image1.jpeg"/></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800" b="1" i="0" u="none" strike="noStrike" baseline="0">
                <a:solidFill>
                  <a:srgbClr val="000000"/>
                </a:solidFill>
                <a:latin typeface="Arial"/>
                <a:ea typeface="Arial"/>
                <a:cs typeface="Arial"/>
              </a:defRPr>
            </a:pPr>
            <a:r>
              <a:rPr lang="en-US"/>
              <a:t>Tijd</a:t>
            </a:r>
          </a:p>
        </c:rich>
      </c:tx>
      <c:overlay val="0"/>
      <c:spPr>
        <a:noFill/>
        <a:ln w="25400">
          <a:noFill/>
        </a:ln>
      </c:spPr>
    </c:title>
    <c:autoTitleDeleted val="0"/>
    <c:plotArea>
      <c:layout/>
      <c:scatterChart>
        <c:scatterStyle val="lineMarker"/>
        <c:varyColors val="0"/>
        <c:ser>
          <c:idx val="3"/>
          <c:order val="0"/>
          <c:tx>
            <c:strRef>
              <c:f>Risicotabel!#REF!</c:f>
              <c:strCache>
                <c:ptCount val="1"/>
                <c:pt idx="0">
                  <c:v>#VERW!</c:v>
                </c:pt>
              </c:strCache>
            </c:strRef>
          </c:tx>
          <c:dLbls>
            <c:spPr>
              <a:noFill/>
              <a:ln>
                <a:noFill/>
              </a:ln>
              <a:effectLst/>
            </c:spPr>
            <c:txPr>
              <a:bodyPr wrap="square" lIns="38100" tIns="19050" rIns="38100" bIns="19050" anchor="ctr">
                <a:spAutoFit/>
              </a:bodyPr>
              <a:lstStyle/>
              <a:p>
                <a:pPr>
                  <a:defRPr sz="1200" b="0" i="0" u="none" strike="noStrike" baseline="0">
                    <a:solidFill>
                      <a:srgbClr val="000000"/>
                    </a:solidFill>
                    <a:latin typeface="Arial"/>
                    <a:ea typeface="Arial"/>
                    <a:cs typeface="Arial"/>
                  </a:defRPr>
                </a:pPr>
                <a:endParaRPr lang="en-US"/>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Risicotabel!#REF!</c:f>
              <c:numCache>
                <c:formatCode>General</c:formatCode>
                <c:ptCount val="1"/>
                <c:pt idx="0">
                  <c:v>1</c:v>
                </c:pt>
              </c:numCache>
            </c:numRef>
          </c:xVal>
          <c:yVal>
            <c:numRef>
              <c:f>Risicotabel!#REF!</c:f>
              <c:numCache>
                <c:formatCode>General</c:formatCode>
                <c:ptCount val="1"/>
                <c:pt idx="0">
                  <c:v>1</c:v>
                </c:pt>
              </c:numCache>
            </c:numRef>
          </c:yVal>
          <c:smooth val="0"/>
          <c:extLst>
            <c:ext xmlns:c16="http://schemas.microsoft.com/office/drawing/2014/chart" uri="{C3380CC4-5D6E-409C-BE32-E72D297353CC}">
              <c16:uniqueId val="{00000000-7332-4597-8ED9-AD41E96FA7E0}"/>
            </c:ext>
          </c:extLst>
        </c:ser>
        <c:ser>
          <c:idx val="0"/>
          <c:order val="1"/>
          <c:tx>
            <c:strRef>
              <c:f>Risicotabel!$A$3</c:f>
              <c:strCache>
                <c:ptCount val="1"/>
              </c:strCache>
            </c:strRef>
          </c:tx>
          <c:dLbls>
            <c:spPr>
              <a:noFill/>
              <a:ln>
                <a:noFill/>
              </a:ln>
              <a:effectLst/>
            </c:spPr>
            <c:txPr>
              <a:bodyPr wrap="square" lIns="38100" tIns="19050" rIns="38100" bIns="19050" anchor="ctr">
                <a:spAutoFit/>
              </a:bodyPr>
              <a:lstStyle/>
              <a:p>
                <a:pPr>
                  <a:defRPr sz="1200" b="0" i="0" u="none" strike="noStrike" baseline="0">
                    <a:solidFill>
                      <a:srgbClr val="000000"/>
                    </a:solidFill>
                    <a:latin typeface="Arial"/>
                    <a:ea typeface="Arial"/>
                    <a:cs typeface="Arial"/>
                  </a:defRPr>
                </a:pPr>
                <a:endParaRPr lang="en-US"/>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Risicotabel!$BP$3</c:f>
            </c:numRef>
          </c:xVal>
          <c:yVal>
            <c:numRef>
              <c:f>Risicotabel!$BQ$3</c:f>
            </c:numRef>
          </c:yVal>
          <c:smooth val="0"/>
          <c:extLst>
            <c:ext xmlns:c16="http://schemas.microsoft.com/office/drawing/2014/chart" uri="{C3380CC4-5D6E-409C-BE32-E72D297353CC}">
              <c16:uniqueId val="{00000001-7332-4597-8ED9-AD41E96FA7E0}"/>
            </c:ext>
          </c:extLst>
        </c:ser>
        <c:ser>
          <c:idx val="1"/>
          <c:order val="2"/>
          <c:tx>
            <c:strRef>
              <c:f>Risicotabel!$A$4</c:f>
              <c:strCache>
                <c:ptCount val="1"/>
              </c:strCache>
            </c:strRef>
          </c:tx>
          <c:dLbls>
            <c:spPr>
              <a:noFill/>
              <a:ln>
                <a:noFill/>
              </a:ln>
              <a:effectLst/>
            </c:spPr>
            <c:txPr>
              <a:bodyPr wrap="square" lIns="38100" tIns="19050" rIns="38100" bIns="19050" anchor="ctr">
                <a:spAutoFit/>
              </a:bodyPr>
              <a:lstStyle/>
              <a:p>
                <a:pPr>
                  <a:defRPr sz="1200" b="0" i="0" u="none" strike="noStrike" baseline="0">
                    <a:solidFill>
                      <a:srgbClr val="000000"/>
                    </a:solidFill>
                    <a:latin typeface="Arial"/>
                    <a:ea typeface="Arial"/>
                    <a:cs typeface="Arial"/>
                  </a:defRPr>
                </a:pPr>
                <a:endParaRPr lang="en-US"/>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Risicotabel!$BP$4</c:f>
            </c:numRef>
          </c:xVal>
          <c:yVal>
            <c:numRef>
              <c:f>Risicotabel!$BQ$4</c:f>
            </c:numRef>
          </c:yVal>
          <c:smooth val="0"/>
          <c:extLst>
            <c:ext xmlns:c16="http://schemas.microsoft.com/office/drawing/2014/chart" uri="{C3380CC4-5D6E-409C-BE32-E72D297353CC}">
              <c16:uniqueId val="{00000002-7332-4597-8ED9-AD41E96FA7E0}"/>
            </c:ext>
          </c:extLst>
        </c:ser>
        <c:ser>
          <c:idx val="2"/>
          <c:order val="3"/>
          <c:tx>
            <c:strRef>
              <c:f>Risicotabel!#REF!</c:f>
              <c:strCache>
                <c:ptCount val="1"/>
                <c:pt idx="0">
                  <c:v>#VERW!</c:v>
                </c:pt>
              </c:strCache>
            </c:strRef>
          </c:tx>
          <c:xVal>
            <c:numRef>
              <c:f>Risicotabel!#REF!</c:f>
              <c:numCache>
                <c:formatCode>General</c:formatCode>
                <c:ptCount val="1"/>
                <c:pt idx="0">
                  <c:v>1</c:v>
                </c:pt>
              </c:numCache>
            </c:numRef>
          </c:xVal>
          <c:yVal>
            <c:numRef>
              <c:f>Risicotabel!#REF!</c:f>
              <c:numCache>
                <c:formatCode>General</c:formatCode>
                <c:ptCount val="1"/>
                <c:pt idx="0">
                  <c:v>1</c:v>
                </c:pt>
              </c:numCache>
            </c:numRef>
          </c:yVal>
          <c:smooth val="0"/>
          <c:extLst>
            <c:ext xmlns:c16="http://schemas.microsoft.com/office/drawing/2014/chart" uri="{C3380CC4-5D6E-409C-BE32-E72D297353CC}">
              <c16:uniqueId val="{00000003-7332-4597-8ED9-AD41E96FA7E0}"/>
            </c:ext>
          </c:extLst>
        </c:ser>
        <c:ser>
          <c:idx val="4"/>
          <c:order val="4"/>
          <c:tx>
            <c:strRef>
              <c:f>Risicotabel!$A$5</c:f>
              <c:strCache>
                <c:ptCount val="1"/>
              </c:strCache>
            </c:strRef>
          </c:tx>
          <c:xVal>
            <c:numRef>
              <c:f>Risicotabel!$BP$5</c:f>
            </c:numRef>
          </c:xVal>
          <c:yVal>
            <c:numRef>
              <c:f>Risicotabel!$BQ$5</c:f>
            </c:numRef>
          </c:yVal>
          <c:smooth val="0"/>
          <c:extLst>
            <c:ext xmlns:c16="http://schemas.microsoft.com/office/drawing/2014/chart" uri="{C3380CC4-5D6E-409C-BE32-E72D297353CC}">
              <c16:uniqueId val="{00000004-7332-4597-8ED9-AD41E96FA7E0}"/>
            </c:ext>
          </c:extLst>
        </c:ser>
        <c:ser>
          <c:idx val="5"/>
          <c:order val="5"/>
          <c:tx>
            <c:strRef>
              <c:f>#REF!</c:f>
              <c:strCache>
                <c:ptCount val="1"/>
                <c:pt idx="0">
                  <c:v>#VERW!</c:v>
                </c:pt>
              </c:strCache>
            </c:strRef>
          </c:tx>
          <c:xVal>
            <c:numRef>
              <c:f>#REF!</c:f>
              <c:numCache>
                <c:formatCode>General</c:formatCode>
                <c:ptCount val="1"/>
                <c:pt idx="0">
                  <c:v>1</c:v>
                </c:pt>
              </c:numCache>
            </c:numRef>
          </c:xVal>
          <c:yVal>
            <c:numRef>
              <c:f>#REF!</c:f>
              <c:numCache>
                <c:formatCode>General</c:formatCode>
                <c:ptCount val="1"/>
                <c:pt idx="0">
                  <c:v>1</c:v>
                </c:pt>
              </c:numCache>
            </c:numRef>
          </c:yVal>
          <c:smooth val="0"/>
          <c:extLst>
            <c:ext xmlns:c16="http://schemas.microsoft.com/office/drawing/2014/chart" uri="{C3380CC4-5D6E-409C-BE32-E72D297353CC}">
              <c16:uniqueId val="{00000005-7332-4597-8ED9-AD41E96FA7E0}"/>
            </c:ext>
          </c:extLst>
        </c:ser>
        <c:ser>
          <c:idx val="6"/>
          <c:order val="6"/>
          <c:tx>
            <c:strRef>
              <c:f>#REF!</c:f>
              <c:strCache>
                <c:ptCount val="1"/>
                <c:pt idx="0">
                  <c:v>#VERW!</c:v>
                </c:pt>
              </c:strCache>
            </c:strRef>
          </c:tx>
          <c:xVal>
            <c:numRef>
              <c:f>Risicotabel!$BP$6</c:f>
            </c:numRef>
          </c:xVal>
          <c:yVal>
            <c:numRef>
              <c:f>Risicotabel!$BQ$6</c:f>
            </c:numRef>
          </c:yVal>
          <c:smooth val="0"/>
          <c:extLst>
            <c:ext xmlns:c16="http://schemas.microsoft.com/office/drawing/2014/chart" uri="{C3380CC4-5D6E-409C-BE32-E72D297353CC}">
              <c16:uniqueId val="{00000006-7332-4597-8ED9-AD41E96FA7E0}"/>
            </c:ext>
          </c:extLst>
        </c:ser>
        <c:ser>
          <c:idx val="7"/>
          <c:order val="7"/>
          <c:tx>
            <c:strRef>
              <c:f>Risicotabel!#REF!</c:f>
              <c:strCache>
                <c:ptCount val="1"/>
                <c:pt idx="0">
                  <c:v>#VERW!</c:v>
                </c:pt>
              </c:strCache>
            </c:strRef>
          </c:tx>
          <c:xVal>
            <c:numRef>
              <c:f>Risicotabel!#REF!</c:f>
              <c:numCache>
                <c:formatCode>General</c:formatCode>
                <c:ptCount val="1"/>
                <c:pt idx="0">
                  <c:v>1</c:v>
                </c:pt>
              </c:numCache>
            </c:numRef>
          </c:xVal>
          <c:yVal>
            <c:numRef>
              <c:f>Risicotabel!#REF!</c:f>
              <c:numCache>
                <c:formatCode>General</c:formatCode>
                <c:ptCount val="1"/>
                <c:pt idx="0">
                  <c:v>1</c:v>
                </c:pt>
              </c:numCache>
            </c:numRef>
          </c:yVal>
          <c:smooth val="0"/>
          <c:extLst>
            <c:ext xmlns:c16="http://schemas.microsoft.com/office/drawing/2014/chart" uri="{C3380CC4-5D6E-409C-BE32-E72D297353CC}">
              <c16:uniqueId val="{00000007-7332-4597-8ED9-AD41E96FA7E0}"/>
            </c:ext>
          </c:extLst>
        </c:ser>
        <c:ser>
          <c:idx val="8"/>
          <c:order val="8"/>
          <c:tx>
            <c:strRef>
              <c:f>Risicotabel!#REF!</c:f>
              <c:strCache>
                <c:ptCount val="1"/>
                <c:pt idx="0">
                  <c:v>#VERW!</c:v>
                </c:pt>
              </c:strCache>
            </c:strRef>
          </c:tx>
          <c:spPr>
            <a:ln w="28575">
              <a:noFill/>
            </a:ln>
          </c:spPr>
          <c:marker>
            <c:symbol val="dash"/>
            <c:size val="5"/>
            <c:spPr>
              <a:noFill/>
              <a:ln>
                <a:solidFill>
                  <a:srgbClr val="00CCFF"/>
                </a:solidFill>
                <a:prstDash val="solid"/>
              </a:ln>
            </c:spPr>
          </c:marker>
          <c:xVal>
            <c:numRef>
              <c:f>Risicotabel!#REF!</c:f>
              <c:numCache>
                <c:formatCode>General</c:formatCode>
                <c:ptCount val="1"/>
                <c:pt idx="0">
                  <c:v>0</c:v>
                </c:pt>
              </c:numCache>
            </c:numRef>
          </c:xVal>
          <c:yVal>
            <c:numRef>
              <c:f>Risicotabel!#REF!</c:f>
              <c:numCache>
                <c:formatCode>General</c:formatCode>
                <c:ptCount val="1"/>
                <c:pt idx="0">
                  <c:v>0</c:v>
                </c:pt>
              </c:numCache>
            </c:numRef>
          </c:yVal>
          <c:smooth val="0"/>
          <c:extLst>
            <c:ext xmlns:c16="http://schemas.microsoft.com/office/drawing/2014/chart" uri="{C3380CC4-5D6E-409C-BE32-E72D297353CC}">
              <c16:uniqueId val="{00000008-7332-4597-8ED9-AD41E96FA7E0}"/>
            </c:ext>
          </c:extLst>
        </c:ser>
        <c:ser>
          <c:idx val="9"/>
          <c:order val="9"/>
          <c:tx>
            <c:strRef>
              <c:f>#REF!</c:f>
              <c:strCache>
                <c:ptCount val="1"/>
                <c:pt idx="0">
                  <c:v>#VERW!</c:v>
                </c:pt>
              </c:strCache>
            </c:strRef>
          </c:tx>
          <c:xVal>
            <c:numRef>
              <c:f>#REF!</c:f>
              <c:numCache>
                <c:formatCode>General</c:formatCode>
                <c:ptCount val="1"/>
                <c:pt idx="0">
                  <c:v>1</c:v>
                </c:pt>
              </c:numCache>
            </c:numRef>
          </c:xVal>
          <c:yVal>
            <c:numRef>
              <c:f>#REF!</c:f>
              <c:numCache>
                <c:formatCode>General</c:formatCode>
                <c:ptCount val="1"/>
                <c:pt idx="0">
                  <c:v>1</c:v>
                </c:pt>
              </c:numCache>
            </c:numRef>
          </c:yVal>
          <c:smooth val="0"/>
          <c:extLst>
            <c:ext xmlns:c16="http://schemas.microsoft.com/office/drawing/2014/chart" uri="{C3380CC4-5D6E-409C-BE32-E72D297353CC}">
              <c16:uniqueId val="{00000009-7332-4597-8ED9-AD41E96FA7E0}"/>
            </c:ext>
          </c:extLst>
        </c:ser>
        <c:dLbls>
          <c:showLegendKey val="0"/>
          <c:showVal val="0"/>
          <c:showCatName val="0"/>
          <c:showSerName val="0"/>
          <c:showPercent val="0"/>
          <c:showBubbleSize val="0"/>
        </c:dLbls>
        <c:axId val="1551080735"/>
        <c:axId val="1"/>
      </c:scatterChart>
      <c:valAx>
        <c:axId val="1551080735"/>
        <c:scaling>
          <c:orientation val="minMax"/>
        </c:scaling>
        <c:delete val="0"/>
        <c:axPos val="b"/>
        <c:title>
          <c:tx>
            <c:rich>
              <a:bodyPr/>
              <a:lstStyle/>
              <a:p>
                <a:pPr>
                  <a:defRPr sz="1200" b="1" i="0" u="none" strike="noStrike" baseline="0">
                    <a:solidFill>
                      <a:srgbClr val="000000"/>
                    </a:solidFill>
                    <a:latin typeface="Arial"/>
                    <a:ea typeface="Arial"/>
                    <a:cs typeface="Arial"/>
                  </a:defRPr>
                </a:pPr>
                <a:r>
                  <a:rPr lang="en-US"/>
                  <a:t>Kans van optreden</a:t>
                </a:r>
              </a:p>
            </c:rich>
          </c:tx>
          <c:overlay val="0"/>
          <c:spPr>
            <a:noFill/>
            <a:ln w="25400">
              <a:noFill/>
            </a:ln>
          </c:spPr>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1"/>
        <c:crosses val="autoZero"/>
        <c:crossBetween val="midCat"/>
      </c:valAx>
      <c:valAx>
        <c:axId val="1"/>
        <c:scaling>
          <c:orientation val="minMax"/>
        </c:scaling>
        <c:delete val="0"/>
        <c:axPos val="l"/>
        <c:title>
          <c:tx>
            <c:rich>
              <a:bodyPr/>
              <a:lstStyle/>
              <a:p>
                <a:pPr>
                  <a:defRPr sz="1200" b="1" i="0" u="none" strike="noStrike" baseline="0">
                    <a:solidFill>
                      <a:srgbClr val="000000"/>
                    </a:solidFill>
                    <a:latin typeface="Arial"/>
                    <a:ea typeface="Arial"/>
                    <a:cs typeface="Arial"/>
                  </a:defRPr>
                </a:pPr>
                <a:r>
                  <a:rPr lang="en-US"/>
                  <a:t>Gevolgen tijd</a:t>
                </a:r>
              </a:p>
            </c:rich>
          </c:tx>
          <c:overlay val="0"/>
          <c:spPr>
            <a:noFill/>
            <a:ln w="25400">
              <a:noFill/>
            </a:ln>
          </c:spPr>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1551080735"/>
        <c:crosses val="autoZero"/>
        <c:crossBetween val="midCat"/>
      </c:valAx>
      <c:spPr>
        <a:blipFill dpi="0" rotWithShape="1">
          <a:blip xmlns:r="http://schemas.openxmlformats.org/officeDocument/2006/relationships" r:embed="rId1"/>
          <a:srcRect/>
          <a:stretch>
            <a:fillRect/>
          </a:stretch>
        </a:blipFill>
      </c:spPr>
    </c:plotArea>
    <c:legend>
      <c:legendPos val="r"/>
      <c:overlay val="0"/>
      <c:txPr>
        <a:bodyPr/>
        <a:lstStyle/>
        <a:p>
          <a:pPr>
            <a:defRPr sz="775" b="0" i="0" u="none" strike="noStrike" baseline="0">
              <a:solidFill>
                <a:srgbClr val="000000"/>
              </a:solidFill>
              <a:latin typeface="Calibri"/>
              <a:ea typeface="Calibri"/>
              <a:cs typeface="Calibri"/>
            </a:defRPr>
          </a:pPr>
          <a:endParaRPr lang="en-US"/>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022" l="0.70000000000000018" r="0.70000000000000018" t="0.75000000000000022" header="0.3000000000000001" footer="0.3000000000000001"/>
    <c:pageSetup orientation="portrait"/>
  </c:printSettings>
  <c:userShapes r:id="rId2"/>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800" b="1" i="0" u="none" strike="noStrike" baseline="0">
                <a:solidFill>
                  <a:srgbClr val="000000"/>
                </a:solidFill>
                <a:latin typeface="Arial"/>
                <a:ea typeface="Arial"/>
                <a:cs typeface="Arial"/>
              </a:defRPr>
            </a:pPr>
            <a:r>
              <a:rPr lang="en-US"/>
              <a:t>Geld</a:t>
            </a:r>
          </a:p>
        </c:rich>
      </c:tx>
      <c:overlay val="0"/>
      <c:spPr>
        <a:noFill/>
        <a:ln w="25400">
          <a:noFill/>
        </a:ln>
      </c:spPr>
    </c:title>
    <c:autoTitleDeleted val="0"/>
    <c:plotArea>
      <c:layout/>
      <c:scatterChart>
        <c:scatterStyle val="lineMarker"/>
        <c:varyColors val="0"/>
        <c:ser>
          <c:idx val="0"/>
          <c:order val="0"/>
          <c:tx>
            <c:strRef>
              <c:f>Risicotabel!#REF!</c:f>
              <c:strCache>
                <c:ptCount val="1"/>
                <c:pt idx="0">
                  <c:v>#VERW!</c:v>
                </c:pt>
              </c:strCache>
            </c:strRef>
          </c:tx>
          <c:xVal>
            <c:numRef>
              <c:f>Risicotabel!#REF!</c:f>
              <c:numCache>
                <c:formatCode>General</c:formatCode>
                <c:ptCount val="1"/>
                <c:pt idx="0">
                  <c:v>1</c:v>
                </c:pt>
              </c:numCache>
            </c:numRef>
          </c:xVal>
          <c:yVal>
            <c:numRef>
              <c:f>Risicotabel!#REF!</c:f>
              <c:numCache>
                <c:formatCode>General</c:formatCode>
                <c:ptCount val="1"/>
                <c:pt idx="0">
                  <c:v>1</c:v>
                </c:pt>
              </c:numCache>
            </c:numRef>
          </c:yVal>
          <c:smooth val="0"/>
          <c:extLst>
            <c:ext xmlns:c16="http://schemas.microsoft.com/office/drawing/2014/chart" uri="{C3380CC4-5D6E-409C-BE32-E72D297353CC}">
              <c16:uniqueId val="{00000000-358A-421A-9084-D1EAE90AB952}"/>
            </c:ext>
          </c:extLst>
        </c:ser>
        <c:ser>
          <c:idx val="1"/>
          <c:order val="1"/>
          <c:tx>
            <c:strRef>
              <c:f>Risicotabel!$A$3</c:f>
              <c:strCache>
                <c:ptCount val="1"/>
              </c:strCache>
            </c:strRef>
          </c:tx>
          <c:xVal>
            <c:numRef>
              <c:f>Risicotabel!$BP$3</c:f>
            </c:numRef>
          </c:xVal>
          <c:yVal>
            <c:numRef>
              <c:f>Risicotabel!$BR$3</c:f>
            </c:numRef>
          </c:yVal>
          <c:smooth val="0"/>
          <c:extLst>
            <c:ext xmlns:c16="http://schemas.microsoft.com/office/drawing/2014/chart" uri="{C3380CC4-5D6E-409C-BE32-E72D297353CC}">
              <c16:uniqueId val="{00000001-358A-421A-9084-D1EAE90AB952}"/>
            </c:ext>
          </c:extLst>
        </c:ser>
        <c:ser>
          <c:idx val="2"/>
          <c:order val="2"/>
          <c:tx>
            <c:strRef>
              <c:f>Risicotabel!$A$4</c:f>
              <c:strCache>
                <c:ptCount val="1"/>
              </c:strCache>
            </c:strRef>
          </c:tx>
          <c:xVal>
            <c:numRef>
              <c:f>Risicotabel!$BP$4</c:f>
            </c:numRef>
          </c:xVal>
          <c:yVal>
            <c:numRef>
              <c:f>Risicotabel!$BR$4</c:f>
            </c:numRef>
          </c:yVal>
          <c:smooth val="0"/>
          <c:extLst>
            <c:ext xmlns:c16="http://schemas.microsoft.com/office/drawing/2014/chart" uri="{C3380CC4-5D6E-409C-BE32-E72D297353CC}">
              <c16:uniqueId val="{00000002-358A-421A-9084-D1EAE90AB952}"/>
            </c:ext>
          </c:extLst>
        </c:ser>
        <c:ser>
          <c:idx val="3"/>
          <c:order val="3"/>
          <c:tx>
            <c:strRef>
              <c:f>Risicotabel!#REF!</c:f>
              <c:strCache>
                <c:ptCount val="1"/>
                <c:pt idx="0">
                  <c:v>#VERW!</c:v>
                </c:pt>
              </c:strCache>
            </c:strRef>
          </c:tx>
          <c:xVal>
            <c:numRef>
              <c:f>Risicotabel!#REF!</c:f>
              <c:numCache>
                <c:formatCode>General</c:formatCode>
                <c:ptCount val="1"/>
                <c:pt idx="0">
                  <c:v>1</c:v>
                </c:pt>
              </c:numCache>
            </c:numRef>
          </c:xVal>
          <c:yVal>
            <c:numRef>
              <c:f>Risicotabel!#REF!</c:f>
              <c:numCache>
                <c:formatCode>General</c:formatCode>
                <c:ptCount val="1"/>
                <c:pt idx="0">
                  <c:v>1</c:v>
                </c:pt>
              </c:numCache>
            </c:numRef>
          </c:yVal>
          <c:smooth val="0"/>
          <c:extLst>
            <c:ext xmlns:c16="http://schemas.microsoft.com/office/drawing/2014/chart" uri="{C3380CC4-5D6E-409C-BE32-E72D297353CC}">
              <c16:uniqueId val="{00000003-358A-421A-9084-D1EAE90AB952}"/>
            </c:ext>
          </c:extLst>
        </c:ser>
        <c:ser>
          <c:idx val="4"/>
          <c:order val="4"/>
          <c:tx>
            <c:strRef>
              <c:f>Risicotabel!$A$5</c:f>
              <c:strCache>
                <c:ptCount val="1"/>
              </c:strCache>
            </c:strRef>
          </c:tx>
          <c:xVal>
            <c:numRef>
              <c:f>Risicotabel!$BP$5</c:f>
            </c:numRef>
          </c:xVal>
          <c:yVal>
            <c:numRef>
              <c:f>Risicotabel!$BR$5</c:f>
            </c:numRef>
          </c:yVal>
          <c:smooth val="0"/>
          <c:extLst>
            <c:ext xmlns:c16="http://schemas.microsoft.com/office/drawing/2014/chart" uri="{C3380CC4-5D6E-409C-BE32-E72D297353CC}">
              <c16:uniqueId val="{00000004-358A-421A-9084-D1EAE90AB952}"/>
            </c:ext>
          </c:extLst>
        </c:ser>
        <c:ser>
          <c:idx val="5"/>
          <c:order val="5"/>
          <c:tx>
            <c:strRef>
              <c:f>#REF!</c:f>
              <c:strCache>
                <c:ptCount val="1"/>
                <c:pt idx="0">
                  <c:v>#VERW!</c:v>
                </c:pt>
              </c:strCache>
            </c:strRef>
          </c:tx>
          <c:xVal>
            <c:numRef>
              <c:f>#REF!</c:f>
              <c:numCache>
                <c:formatCode>General</c:formatCode>
                <c:ptCount val="1"/>
                <c:pt idx="0">
                  <c:v>1</c:v>
                </c:pt>
              </c:numCache>
            </c:numRef>
          </c:xVal>
          <c:yVal>
            <c:numRef>
              <c:f>#REF!</c:f>
              <c:numCache>
                <c:formatCode>General</c:formatCode>
                <c:ptCount val="1"/>
                <c:pt idx="0">
                  <c:v>1</c:v>
                </c:pt>
              </c:numCache>
            </c:numRef>
          </c:yVal>
          <c:smooth val="0"/>
          <c:extLst>
            <c:ext xmlns:c16="http://schemas.microsoft.com/office/drawing/2014/chart" uri="{C3380CC4-5D6E-409C-BE32-E72D297353CC}">
              <c16:uniqueId val="{00000005-358A-421A-9084-D1EAE90AB952}"/>
            </c:ext>
          </c:extLst>
        </c:ser>
        <c:ser>
          <c:idx val="6"/>
          <c:order val="6"/>
          <c:tx>
            <c:strRef>
              <c:f>#REF!</c:f>
              <c:strCache>
                <c:ptCount val="1"/>
                <c:pt idx="0">
                  <c:v>#VERW!</c:v>
                </c:pt>
              </c:strCache>
            </c:strRef>
          </c:tx>
          <c:xVal>
            <c:numRef>
              <c:f>Risicotabel!$BP$6</c:f>
            </c:numRef>
          </c:xVal>
          <c:yVal>
            <c:numRef>
              <c:f>Risicotabel!$BR$6</c:f>
            </c:numRef>
          </c:yVal>
          <c:smooth val="0"/>
          <c:extLst>
            <c:ext xmlns:c16="http://schemas.microsoft.com/office/drawing/2014/chart" uri="{C3380CC4-5D6E-409C-BE32-E72D297353CC}">
              <c16:uniqueId val="{00000006-358A-421A-9084-D1EAE90AB952}"/>
            </c:ext>
          </c:extLst>
        </c:ser>
        <c:ser>
          <c:idx val="7"/>
          <c:order val="7"/>
          <c:tx>
            <c:strRef>
              <c:f>Risicotabel!#REF!</c:f>
              <c:strCache>
                <c:ptCount val="1"/>
                <c:pt idx="0">
                  <c:v>#VERW!</c:v>
                </c:pt>
              </c:strCache>
            </c:strRef>
          </c:tx>
          <c:xVal>
            <c:numRef>
              <c:f>Risicotabel!#REF!</c:f>
              <c:numCache>
                <c:formatCode>General</c:formatCode>
                <c:ptCount val="1"/>
                <c:pt idx="0">
                  <c:v>1</c:v>
                </c:pt>
              </c:numCache>
            </c:numRef>
          </c:xVal>
          <c:yVal>
            <c:numRef>
              <c:f>Risicotabel!#REF!</c:f>
              <c:numCache>
                <c:formatCode>General</c:formatCode>
                <c:ptCount val="1"/>
                <c:pt idx="0">
                  <c:v>1</c:v>
                </c:pt>
              </c:numCache>
            </c:numRef>
          </c:yVal>
          <c:smooth val="0"/>
          <c:extLst>
            <c:ext xmlns:c16="http://schemas.microsoft.com/office/drawing/2014/chart" uri="{C3380CC4-5D6E-409C-BE32-E72D297353CC}">
              <c16:uniqueId val="{00000007-358A-421A-9084-D1EAE90AB952}"/>
            </c:ext>
          </c:extLst>
        </c:ser>
        <c:ser>
          <c:idx val="8"/>
          <c:order val="8"/>
          <c:tx>
            <c:strRef>
              <c:f>Risicotabel!#REF!</c:f>
              <c:strCache>
                <c:ptCount val="1"/>
                <c:pt idx="0">
                  <c:v>#VERW!</c:v>
                </c:pt>
              </c:strCache>
            </c:strRef>
          </c:tx>
          <c:spPr>
            <a:ln w="28575">
              <a:noFill/>
            </a:ln>
          </c:spPr>
          <c:marker>
            <c:symbol val="dash"/>
            <c:size val="5"/>
            <c:spPr>
              <a:noFill/>
              <a:ln>
                <a:solidFill>
                  <a:srgbClr val="00CCFF"/>
                </a:solidFill>
                <a:prstDash val="solid"/>
              </a:ln>
            </c:spPr>
          </c:marker>
          <c:xVal>
            <c:numRef>
              <c:f>Risicotabel!#REF!</c:f>
              <c:numCache>
                <c:formatCode>General</c:formatCode>
                <c:ptCount val="1"/>
                <c:pt idx="0">
                  <c:v>0</c:v>
                </c:pt>
              </c:numCache>
            </c:numRef>
          </c:xVal>
          <c:yVal>
            <c:numRef>
              <c:f>Risicotabel!#REF!</c:f>
              <c:numCache>
                <c:formatCode>General</c:formatCode>
                <c:ptCount val="1"/>
                <c:pt idx="0">
                  <c:v>0</c:v>
                </c:pt>
              </c:numCache>
            </c:numRef>
          </c:yVal>
          <c:smooth val="0"/>
          <c:extLst>
            <c:ext xmlns:c16="http://schemas.microsoft.com/office/drawing/2014/chart" uri="{C3380CC4-5D6E-409C-BE32-E72D297353CC}">
              <c16:uniqueId val="{00000008-358A-421A-9084-D1EAE90AB952}"/>
            </c:ext>
          </c:extLst>
        </c:ser>
        <c:ser>
          <c:idx val="9"/>
          <c:order val="9"/>
          <c:tx>
            <c:strRef>
              <c:f>#REF!</c:f>
              <c:strCache>
                <c:ptCount val="1"/>
                <c:pt idx="0">
                  <c:v>#VERW!</c:v>
                </c:pt>
              </c:strCache>
            </c:strRef>
          </c:tx>
          <c:xVal>
            <c:numRef>
              <c:f>#REF!</c:f>
              <c:numCache>
                <c:formatCode>General</c:formatCode>
                <c:ptCount val="1"/>
                <c:pt idx="0">
                  <c:v>1</c:v>
                </c:pt>
              </c:numCache>
            </c:numRef>
          </c:xVal>
          <c:yVal>
            <c:numRef>
              <c:f>#REF!</c:f>
              <c:numCache>
                <c:formatCode>General</c:formatCode>
                <c:ptCount val="1"/>
                <c:pt idx="0">
                  <c:v>1</c:v>
                </c:pt>
              </c:numCache>
            </c:numRef>
          </c:yVal>
          <c:smooth val="0"/>
          <c:extLst>
            <c:ext xmlns:c16="http://schemas.microsoft.com/office/drawing/2014/chart" uri="{C3380CC4-5D6E-409C-BE32-E72D297353CC}">
              <c16:uniqueId val="{00000009-358A-421A-9084-D1EAE90AB952}"/>
            </c:ext>
          </c:extLst>
        </c:ser>
        <c:dLbls>
          <c:showLegendKey val="0"/>
          <c:showVal val="0"/>
          <c:showCatName val="0"/>
          <c:showSerName val="0"/>
          <c:showPercent val="0"/>
          <c:showBubbleSize val="0"/>
        </c:dLbls>
        <c:axId val="1630398783"/>
        <c:axId val="1"/>
      </c:scatterChart>
      <c:valAx>
        <c:axId val="1630398783"/>
        <c:scaling>
          <c:orientation val="minMax"/>
        </c:scaling>
        <c:delete val="0"/>
        <c:axPos val="b"/>
        <c:title>
          <c:tx>
            <c:rich>
              <a:bodyPr/>
              <a:lstStyle/>
              <a:p>
                <a:pPr>
                  <a:defRPr sz="1200" b="1" i="0" u="none" strike="noStrike" baseline="0">
                    <a:solidFill>
                      <a:srgbClr val="000000"/>
                    </a:solidFill>
                    <a:latin typeface="Arial"/>
                    <a:ea typeface="Arial"/>
                    <a:cs typeface="Arial"/>
                  </a:defRPr>
                </a:pPr>
                <a:r>
                  <a:rPr lang="en-US"/>
                  <a:t>Kans van optreden</a:t>
                </a:r>
              </a:p>
            </c:rich>
          </c:tx>
          <c:overlay val="0"/>
          <c:spPr>
            <a:noFill/>
            <a:ln w="25400">
              <a:noFill/>
            </a:ln>
          </c:spPr>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1"/>
        <c:crosses val="autoZero"/>
        <c:crossBetween val="midCat"/>
      </c:valAx>
      <c:valAx>
        <c:axId val="1"/>
        <c:scaling>
          <c:orientation val="minMax"/>
        </c:scaling>
        <c:delete val="0"/>
        <c:axPos val="l"/>
        <c:title>
          <c:tx>
            <c:rich>
              <a:bodyPr/>
              <a:lstStyle/>
              <a:p>
                <a:pPr>
                  <a:defRPr sz="1200" b="1" i="0" u="none" strike="noStrike" baseline="0">
                    <a:solidFill>
                      <a:srgbClr val="000000"/>
                    </a:solidFill>
                    <a:latin typeface="Arial"/>
                    <a:ea typeface="Arial"/>
                    <a:cs typeface="Arial"/>
                  </a:defRPr>
                </a:pPr>
                <a:r>
                  <a:rPr lang="en-US"/>
                  <a:t>Gevolgen geld</a:t>
                </a:r>
              </a:p>
            </c:rich>
          </c:tx>
          <c:overlay val="0"/>
          <c:spPr>
            <a:noFill/>
            <a:ln w="25400">
              <a:noFill/>
            </a:ln>
          </c:spPr>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1630398783"/>
        <c:crosses val="autoZero"/>
        <c:crossBetween val="midCat"/>
      </c:valAx>
      <c:spPr>
        <a:blipFill dpi="0" rotWithShape="1">
          <a:blip xmlns:r="http://schemas.openxmlformats.org/officeDocument/2006/relationships" r:embed="rId1"/>
          <a:srcRect/>
          <a:stretch>
            <a:fillRect/>
          </a:stretch>
        </a:blipFill>
      </c:spPr>
    </c:plotArea>
    <c:legend>
      <c:legendPos val="r"/>
      <c:overlay val="0"/>
      <c:txPr>
        <a:bodyPr/>
        <a:lstStyle/>
        <a:p>
          <a:pPr>
            <a:defRPr sz="775" b="0" i="0" u="none" strike="noStrike" baseline="0">
              <a:solidFill>
                <a:srgbClr val="000000"/>
              </a:solidFill>
              <a:latin typeface="Calibri"/>
              <a:ea typeface="Calibri"/>
              <a:cs typeface="Calibri"/>
            </a:defRPr>
          </a:pPr>
          <a:endParaRPr lang="en-US"/>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c:pageMargins b="1" l="0.75" r="0.75" t="1" header="0.5" footer="0.5"/>
    <c:pageSetup/>
  </c:printSettings>
  <c:userShapes r:id="rId2"/>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800" b="1" i="0" u="none" strike="noStrike" baseline="0">
                <a:solidFill>
                  <a:srgbClr val="000000"/>
                </a:solidFill>
                <a:latin typeface="Arial"/>
                <a:ea typeface="Arial"/>
                <a:cs typeface="Arial"/>
              </a:defRPr>
            </a:pPr>
            <a:r>
              <a:rPr lang="en-US"/>
              <a:t>Tijd versus geld</a:t>
            </a:r>
          </a:p>
        </c:rich>
      </c:tx>
      <c:overlay val="0"/>
      <c:spPr>
        <a:noFill/>
        <a:ln w="25400">
          <a:noFill/>
        </a:ln>
      </c:spPr>
    </c:title>
    <c:autoTitleDeleted val="0"/>
    <c:plotArea>
      <c:layout/>
      <c:scatterChart>
        <c:scatterStyle val="lineMarker"/>
        <c:varyColors val="0"/>
        <c:ser>
          <c:idx val="2"/>
          <c:order val="0"/>
          <c:tx>
            <c:strRef>
              <c:f>Risicotabel!#REF!</c:f>
              <c:strCache>
                <c:ptCount val="1"/>
                <c:pt idx="0">
                  <c:v>#VERW!</c:v>
                </c:pt>
              </c:strCache>
            </c:strRef>
          </c:tx>
          <c:spPr>
            <a:ln w="28575">
              <a:noFill/>
            </a:ln>
          </c:spPr>
          <c:dLbls>
            <c:spPr>
              <a:noFill/>
              <a:ln>
                <a:noFill/>
              </a:ln>
              <a:effectLst/>
            </c:spPr>
            <c:txPr>
              <a:bodyPr wrap="square" lIns="38100" tIns="19050" rIns="38100" bIns="19050" anchor="ctr">
                <a:spAutoFit/>
              </a:bodyPr>
              <a:lstStyle/>
              <a:p>
                <a:pPr>
                  <a:defRPr sz="1200" b="0" i="0" u="none" strike="noStrike" baseline="0">
                    <a:solidFill>
                      <a:srgbClr val="000000"/>
                    </a:solidFill>
                    <a:latin typeface="Arial"/>
                    <a:ea typeface="Arial"/>
                    <a:cs typeface="Arial"/>
                  </a:defRPr>
                </a:pPr>
                <a:endParaRPr lang="en-US"/>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Risicotabel!#REF!</c:f>
              <c:numCache>
                <c:formatCode>General</c:formatCode>
                <c:ptCount val="1"/>
                <c:pt idx="0">
                  <c:v>1</c:v>
                </c:pt>
              </c:numCache>
            </c:numRef>
          </c:xVal>
          <c:yVal>
            <c:numRef>
              <c:f>Risicotabel!#REF!</c:f>
              <c:numCache>
                <c:formatCode>General</c:formatCode>
                <c:ptCount val="1"/>
                <c:pt idx="0">
                  <c:v>1</c:v>
                </c:pt>
              </c:numCache>
            </c:numRef>
          </c:yVal>
          <c:smooth val="0"/>
          <c:extLst>
            <c:ext xmlns:c16="http://schemas.microsoft.com/office/drawing/2014/chart" uri="{C3380CC4-5D6E-409C-BE32-E72D297353CC}">
              <c16:uniqueId val="{00000000-4905-4E39-B77B-87C87773784C}"/>
            </c:ext>
          </c:extLst>
        </c:ser>
        <c:ser>
          <c:idx val="0"/>
          <c:order val="1"/>
          <c:tx>
            <c:strRef>
              <c:f>Risicotabel!$A$3</c:f>
              <c:strCache>
                <c:ptCount val="1"/>
              </c:strCache>
            </c:strRef>
          </c:tx>
          <c:xVal>
            <c:numRef>
              <c:f>Risicotabel!$BQ$3</c:f>
            </c:numRef>
          </c:xVal>
          <c:yVal>
            <c:numRef>
              <c:f>Risicotabel!$BR$3</c:f>
            </c:numRef>
          </c:yVal>
          <c:smooth val="0"/>
          <c:extLst>
            <c:ext xmlns:c16="http://schemas.microsoft.com/office/drawing/2014/chart" uri="{C3380CC4-5D6E-409C-BE32-E72D297353CC}">
              <c16:uniqueId val="{00000001-4905-4E39-B77B-87C87773784C}"/>
            </c:ext>
          </c:extLst>
        </c:ser>
        <c:ser>
          <c:idx val="1"/>
          <c:order val="2"/>
          <c:tx>
            <c:strRef>
              <c:f>Risicotabel!$A$4</c:f>
              <c:strCache>
                <c:ptCount val="1"/>
              </c:strCache>
            </c:strRef>
          </c:tx>
          <c:xVal>
            <c:numRef>
              <c:f>Risicotabel!$BQ$4</c:f>
            </c:numRef>
          </c:xVal>
          <c:yVal>
            <c:numRef>
              <c:f>Risicotabel!$BR$4</c:f>
            </c:numRef>
          </c:yVal>
          <c:smooth val="0"/>
          <c:extLst>
            <c:ext xmlns:c16="http://schemas.microsoft.com/office/drawing/2014/chart" uri="{C3380CC4-5D6E-409C-BE32-E72D297353CC}">
              <c16:uniqueId val="{00000002-4905-4E39-B77B-87C87773784C}"/>
            </c:ext>
          </c:extLst>
        </c:ser>
        <c:ser>
          <c:idx val="3"/>
          <c:order val="3"/>
          <c:tx>
            <c:strRef>
              <c:f>Risicotabel!#REF!</c:f>
              <c:strCache>
                <c:ptCount val="1"/>
                <c:pt idx="0">
                  <c:v>#VERW!</c:v>
                </c:pt>
              </c:strCache>
            </c:strRef>
          </c:tx>
          <c:xVal>
            <c:numRef>
              <c:f>Risicotabel!#REF!</c:f>
              <c:numCache>
                <c:formatCode>General</c:formatCode>
                <c:ptCount val="1"/>
                <c:pt idx="0">
                  <c:v>1</c:v>
                </c:pt>
              </c:numCache>
            </c:numRef>
          </c:xVal>
          <c:yVal>
            <c:numRef>
              <c:f>Risicotabel!#REF!</c:f>
              <c:numCache>
                <c:formatCode>General</c:formatCode>
                <c:ptCount val="1"/>
                <c:pt idx="0">
                  <c:v>1</c:v>
                </c:pt>
              </c:numCache>
            </c:numRef>
          </c:yVal>
          <c:smooth val="0"/>
          <c:extLst>
            <c:ext xmlns:c16="http://schemas.microsoft.com/office/drawing/2014/chart" uri="{C3380CC4-5D6E-409C-BE32-E72D297353CC}">
              <c16:uniqueId val="{00000003-4905-4E39-B77B-87C87773784C}"/>
            </c:ext>
          </c:extLst>
        </c:ser>
        <c:ser>
          <c:idx val="4"/>
          <c:order val="4"/>
          <c:tx>
            <c:strRef>
              <c:f>Risicotabel!$A$5</c:f>
              <c:strCache>
                <c:ptCount val="1"/>
              </c:strCache>
            </c:strRef>
          </c:tx>
          <c:xVal>
            <c:numRef>
              <c:f>Risicotabel!$BQ$5</c:f>
            </c:numRef>
          </c:xVal>
          <c:yVal>
            <c:numRef>
              <c:f>Risicotabel!$BR$5</c:f>
            </c:numRef>
          </c:yVal>
          <c:smooth val="0"/>
          <c:extLst>
            <c:ext xmlns:c16="http://schemas.microsoft.com/office/drawing/2014/chart" uri="{C3380CC4-5D6E-409C-BE32-E72D297353CC}">
              <c16:uniqueId val="{00000004-4905-4E39-B77B-87C87773784C}"/>
            </c:ext>
          </c:extLst>
        </c:ser>
        <c:ser>
          <c:idx val="5"/>
          <c:order val="5"/>
          <c:tx>
            <c:strRef>
              <c:f>#REF!</c:f>
              <c:strCache>
                <c:ptCount val="1"/>
                <c:pt idx="0">
                  <c:v>#VERW!</c:v>
                </c:pt>
              </c:strCache>
            </c:strRef>
          </c:tx>
          <c:xVal>
            <c:numRef>
              <c:f>#REF!</c:f>
              <c:numCache>
                <c:formatCode>General</c:formatCode>
                <c:ptCount val="1"/>
                <c:pt idx="0">
                  <c:v>1</c:v>
                </c:pt>
              </c:numCache>
            </c:numRef>
          </c:xVal>
          <c:yVal>
            <c:numRef>
              <c:f>#REF!</c:f>
              <c:numCache>
                <c:formatCode>General</c:formatCode>
                <c:ptCount val="1"/>
                <c:pt idx="0">
                  <c:v>1</c:v>
                </c:pt>
              </c:numCache>
            </c:numRef>
          </c:yVal>
          <c:smooth val="0"/>
          <c:extLst>
            <c:ext xmlns:c16="http://schemas.microsoft.com/office/drawing/2014/chart" uri="{C3380CC4-5D6E-409C-BE32-E72D297353CC}">
              <c16:uniqueId val="{00000005-4905-4E39-B77B-87C87773784C}"/>
            </c:ext>
          </c:extLst>
        </c:ser>
        <c:ser>
          <c:idx val="6"/>
          <c:order val="6"/>
          <c:tx>
            <c:strRef>
              <c:f>#REF!</c:f>
              <c:strCache>
                <c:ptCount val="1"/>
                <c:pt idx="0">
                  <c:v>#VERW!</c:v>
                </c:pt>
              </c:strCache>
            </c:strRef>
          </c:tx>
          <c:xVal>
            <c:numRef>
              <c:f>Risicotabel!$BQ$6</c:f>
            </c:numRef>
          </c:xVal>
          <c:yVal>
            <c:numRef>
              <c:f>Risicotabel!$BR$6</c:f>
            </c:numRef>
          </c:yVal>
          <c:smooth val="0"/>
          <c:extLst>
            <c:ext xmlns:c16="http://schemas.microsoft.com/office/drawing/2014/chart" uri="{C3380CC4-5D6E-409C-BE32-E72D297353CC}">
              <c16:uniqueId val="{00000006-4905-4E39-B77B-87C87773784C}"/>
            </c:ext>
          </c:extLst>
        </c:ser>
        <c:ser>
          <c:idx val="7"/>
          <c:order val="7"/>
          <c:tx>
            <c:strRef>
              <c:f>Risicotabel!#REF!</c:f>
              <c:strCache>
                <c:ptCount val="1"/>
                <c:pt idx="0">
                  <c:v>#VERW!</c:v>
                </c:pt>
              </c:strCache>
            </c:strRef>
          </c:tx>
          <c:xVal>
            <c:numRef>
              <c:f>Risicotabel!#REF!</c:f>
              <c:numCache>
                <c:formatCode>General</c:formatCode>
                <c:ptCount val="1"/>
                <c:pt idx="0">
                  <c:v>1</c:v>
                </c:pt>
              </c:numCache>
            </c:numRef>
          </c:xVal>
          <c:yVal>
            <c:numRef>
              <c:f>Risicotabel!#REF!</c:f>
              <c:numCache>
                <c:formatCode>General</c:formatCode>
                <c:ptCount val="1"/>
                <c:pt idx="0">
                  <c:v>1</c:v>
                </c:pt>
              </c:numCache>
            </c:numRef>
          </c:yVal>
          <c:smooth val="0"/>
          <c:extLst>
            <c:ext xmlns:c16="http://schemas.microsoft.com/office/drawing/2014/chart" uri="{C3380CC4-5D6E-409C-BE32-E72D297353CC}">
              <c16:uniqueId val="{00000007-4905-4E39-B77B-87C87773784C}"/>
            </c:ext>
          </c:extLst>
        </c:ser>
        <c:ser>
          <c:idx val="8"/>
          <c:order val="8"/>
          <c:tx>
            <c:strRef>
              <c:f>Risicotabel!#REF!</c:f>
              <c:strCache>
                <c:ptCount val="1"/>
                <c:pt idx="0">
                  <c:v>#VERW!</c:v>
                </c:pt>
              </c:strCache>
            </c:strRef>
          </c:tx>
          <c:spPr>
            <a:ln w="28575">
              <a:noFill/>
            </a:ln>
          </c:spPr>
          <c:marker>
            <c:symbol val="dash"/>
            <c:size val="5"/>
            <c:spPr>
              <a:noFill/>
              <a:ln>
                <a:solidFill>
                  <a:srgbClr val="00CCFF"/>
                </a:solidFill>
                <a:prstDash val="solid"/>
              </a:ln>
            </c:spPr>
          </c:marker>
          <c:xVal>
            <c:numRef>
              <c:f>Risicotabel!#REF!</c:f>
              <c:numCache>
                <c:formatCode>General</c:formatCode>
                <c:ptCount val="1"/>
                <c:pt idx="0">
                  <c:v>0</c:v>
                </c:pt>
              </c:numCache>
            </c:numRef>
          </c:xVal>
          <c:yVal>
            <c:numRef>
              <c:f>Risicotabel!#REF!</c:f>
              <c:numCache>
                <c:formatCode>General</c:formatCode>
                <c:ptCount val="1"/>
                <c:pt idx="0">
                  <c:v>0</c:v>
                </c:pt>
              </c:numCache>
            </c:numRef>
          </c:yVal>
          <c:smooth val="0"/>
          <c:extLst>
            <c:ext xmlns:c16="http://schemas.microsoft.com/office/drawing/2014/chart" uri="{C3380CC4-5D6E-409C-BE32-E72D297353CC}">
              <c16:uniqueId val="{00000008-4905-4E39-B77B-87C87773784C}"/>
            </c:ext>
          </c:extLst>
        </c:ser>
        <c:ser>
          <c:idx val="9"/>
          <c:order val="9"/>
          <c:tx>
            <c:strRef>
              <c:f>#REF!</c:f>
              <c:strCache>
                <c:ptCount val="1"/>
                <c:pt idx="0">
                  <c:v>#VERW!</c:v>
                </c:pt>
              </c:strCache>
            </c:strRef>
          </c:tx>
          <c:xVal>
            <c:numRef>
              <c:f>#REF!</c:f>
              <c:numCache>
                <c:formatCode>General</c:formatCode>
                <c:ptCount val="1"/>
                <c:pt idx="0">
                  <c:v>1</c:v>
                </c:pt>
              </c:numCache>
            </c:numRef>
          </c:xVal>
          <c:yVal>
            <c:numRef>
              <c:f>#REF!</c:f>
              <c:numCache>
                <c:formatCode>General</c:formatCode>
                <c:ptCount val="1"/>
                <c:pt idx="0">
                  <c:v>1</c:v>
                </c:pt>
              </c:numCache>
            </c:numRef>
          </c:yVal>
          <c:smooth val="0"/>
          <c:extLst>
            <c:ext xmlns:c16="http://schemas.microsoft.com/office/drawing/2014/chart" uri="{C3380CC4-5D6E-409C-BE32-E72D297353CC}">
              <c16:uniqueId val="{00000009-4905-4E39-B77B-87C87773784C}"/>
            </c:ext>
          </c:extLst>
        </c:ser>
        <c:dLbls>
          <c:showLegendKey val="0"/>
          <c:showVal val="0"/>
          <c:showCatName val="0"/>
          <c:showSerName val="0"/>
          <c:showPercent val="0"/>
          <c:showBubbleSize val="0"/>
        </c:dLbls>
        <c:axId val="1630624639"/>
        <c:axId val="1"/>
      </c:scatterChart>
      <c:valAx>
        <c:axId val="1630624639"/>
        <c:scaling>
          <c:orientation val="minMax"/>
        </c:scaling>
        <c:delete val="0"/>
        <c:axPos val="b"/>
        <c:title>
          <c:tx>
            <c:rich>
              <a:bodyPr/>
              <a:lstStyle/>
              <a:p>
                <a:pPr>
                  <a:defRPr sz="1200" b="1" i="0" u="none" strike="noStrike" baseline="0">
                    <a:solidFill>
                      <a:srgbClr val="000000"/>
                    </a:solidFill>
                    <a:latin typeface="Arial"/>
                    <a:ea typeface="Arial"/>
                    <a:cs typeface="Arial"/>
                  </a:defRPr>
                </a:pPr>
                <a:r>
                  <a:rPr lang="en-US"/>
                  <a:t>Gevolgen tijd</a:t>
                </a:r>
              </a:p>
            </c:rich>
          </c:tx>
          <c:overlay val="0"/>
          <c:spPr>
            <a:noFill/>
            <a:ln w="25400">
              <a:noFill/>
            </a:ln>
          </c:spPr>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1"/>
        <c:crosses val="autoZero"/>
        <c:crossBetween val="midCat"/>
      </c:valAx>
      <c:valAx>
        <c:axId val="1"/>
        <c:scaling>
          <c:orientation val="minMax"/>
        </c:scaling>
        <c:delete val="0"/>
        <c:axPos val="l"/>
        <c:title>
          <c:tx>
            <c:rich>
              <a:bodyPr/>
              <a:lstStyle/>
              <a:p>
                <a:pPr>
                  <a:defRPr sz="1200" b="1" i="0" u="none" strike="noStrike" baseline="0">
                    <a:solidFill>
                      <a:srgbClr val="000000"/>
                    </a:solidFill>
                    <a:latin typeface="Arial"/>
                    <a:ea typeface="Arial"/>
                    <a:cs typeface="Arial"/>
                  </a:defRPr>
                </a:pPr>
                <a:r>
                  <a:rPr lang="en-US"/>
                  <a:t>Gevolgen geld</a:t>
                </a:r>
              </a:p>
            </c:rich>
          </c:tx>
          <c:overlay val="0"/>
          <c:spPr>
            <a:noFill/>
            <a:ln w="25400">
              <a:noFill/>
            </a:ln>
          </c:spPr>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1630624639"/>
        <c:crosses val="autoZero"/>
        <c:crossBetween val="midCat"/>
      </c:valAx>
      <c:spPr>
        <a:blipFill dpi="0" rotWithShape="1">
          <a:blip xmlns:r="http://schemas.openxmlformats.org/officeDocument/2006/relationships" r:embed="rId1"/>
          <a:srcRect/>
          <a:stretch>
            <a:fillRect/>
          </a:stretch>
        </a:blipFill>
      </c:spPr>
    </c:plotArea>
    <c:legend>
      <c:legendPos val="r"/>
      <c:overlay val="0"/>
      <c:txPr>
        <a:bodyPr/>
        <a:lstStyle/>
        <a:p>
          <a:pPr>
            <a:defRPr sz="775" b="0" i="0" u="none" strike="noStrike" baseline="0">
              <a:solidFill>
                <a:srgbClr val="000000"/>
              </a:solidFill>
              <a:latin typeface="Calibri"/>
              <a:ea typeface="Calibri"/>
              <a:cs typeface="Calibri"/>
            </a:defRPr>
          </a:pPr>
          <a:endParaRPr lang="en-US"/>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c:pageMargins b="1" l="0.75" r="0.75" t="1" header="0.5" footer="0.5"/>
    <c:pageSetup/>
  </c:printSettings>
  <c:userShapes r:id="rId2"/>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en-US"/>
              <a:t>Score Verloop</a:t>
            </a:r>
          </a:p>
        </c:rich>
      </c:tx>
      <c:layout>
        <c:manualLayout>
          <c:xMode val="edge"/>
          <c:yMode val="edge"/>
          <c:x val="0.43680137575236455"/>
          <c:y val="2.7538726333907058E-2"/>
        </c:manualLayout>
      </c:layout>
      <c:overlay val="0"/>
      <c:spPr>
        <a:noFill/>
        <a:ln w="25400">
          <a:noFill/>
        </a:ln>
      </c:spPr>
    </c:title>
    <c:autoTitleDeleted val="0"/>
    <c:plotArea>
      <c:layout>
        <c:manualLayout>
          <c:layoutTarget val="inner"/>
          <c:xMode val="edge"/>
          <c:yMode val="edge"/>
          <c:x val="3.3533963886500429E-2"/>
          <c:y val="0.14974182444061962"/>
          <c:w val="0.94668959587274293"/>
          <c:h val="0.7779690189328744"/>
        </c:manualLayout>
      </c:layout>
      <c:lineChart>
        <c:grouping val="standard"/>
        <c:varyColors val="0"/>
        <c:ser>
          <c:idx val="0"/>
          <c:order val="0"/>
          <c:tx>
            <c:v>score</c:v>
          </c:tx>
          <c:cat>
            <c:numRef>
              <c:f>Risicotabel!$A$2:$A$30</c:f>
              <c:numCache>
                <c:formatCode>General</c:formatCode>
                <c:ptCount val="29"/>
              </c:numCache>
            </c:numRef>
          </c:cat>
          <c:val>
            <c:numRef>
              <c:f>Risicotabel!$CJ$2:$CJ$39</c:f>
              <c:numCache>
                <c:formatCode>General</c:formatCode>
                <c:ptCount val="38"/>
              </c:numCache>
            </c:numRef>
          </c:val>
          <c:smooth val="0"/>
          <c:extLst>
            <c:ext xmlns:c16="http://schemas.microsoft.com/office/drawing/2014/chart" uri="{C3380CC4-5D6E-409C-BE32-E72D297353CC}">
              <c16:uniqueId val="{00000000-72A0-4E51-81F9-2F64504371DF}"/>
            </c:ext>
          </c:extLst>
        </c:ser>
        <c:dLbls>
          <c:showLegendKey val="0"/>
          <c:showVal val="0"/>
          <c:showCatName val="0"/>
          <c:showSerName val="0"/>
          <c:showPercent val="0"/>
          <c:showBubbleSize val="0"/>
        </c:dLbls>
        <c:marker val="1"/>
        <c:smooth val="0"/>
        <c:axId val="1550255471"/>
        <c:axId val="1"/>
      </c:lineChart>
      <c:catAx>
        <c:axId val="1550255471"/>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825"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550255471"/>
        <c:crosses val="autoZero"/>
        <c:crossBetween val="between"/>
        <c:majorUnit val="5"/>
      </c:valAx>
      <c:spPr>
        <a:solidFill>
          <a:srgbClr val="FFFFFF"/>
        </a:solidFill>
        <a:ln w="12700">
          <a:solidFill>
            <a:srgbClr val="808080"/>
          </a:solidFill>
          <a:prstDash val="solid"/>
        </a:ln>
      </c:spPr>
    </c:plotArea>
    <c:legend>
      <c:legendPos val="r"/>
      <c:layout>
        <c:manualLayout>
          <c:xMode val="edge"/>
          <c:yMode val="edge"/>
          <c:wMode val="edge"/>
          <c:hMode val="edge"/>
          <c:x val="0.87790197764402411"/>
          <c:y val="0.18244406196213425"/>
          <c:w val="0.94582975064488395"/>
          <c:h val="0.22547332185886404"/>
        </c:manualLayout>
      </c:layout>
      <c:overlay val="0"/>
      <c:spPr>
        <a:solidFill>
          <a:srgbClr val="FFFFFF"/>
        </a:solidFill>
        <a:ln w="3175">
          <a:solidFill>
            <a:srgbClr val="000000"/>
          </a:solidFill>
          <a:prstDash val="solid"/>
        </a:ln>
      </c:spPr>
      <c:txPr>
        <a:bodyPr/>
        <a:lstStyle/>
        <a:p>
          <a:pPr>
            <a:defRPr sz="850" b="0" i="0" u="none" strike="noStrike" baseline="0">
              <a:solidFill>
                <a:srgbClr val="000000"/>
              </a:solidFill>
              <a:latin typeface="Arial"/>
              <a:ea typeface="Arial"/>
              <a:cs typeface="Arial"/>
            </a:defRPr>
          </a:pPr>
          <a:endParaRPr lang="en-US"/>
        </a:p>
      </c:txPr>
    </c:legend>
    <c:plotVisOnly val="1"/>
    <c:dispBlanksAs val="gap"/>
    <c:showDLblsOverMax val="0"/>
  </c:chart>
  <c:spPr>
    <a:gradFill rotWithShape="0">
      <a:gsLst>
        <a:gs pos="0">
          <a:srgbClr val="FFFFFF"/>
        </a:gs>
        <a:gs pos="100000">
          <a:srgbClr val="FFFFFF">
            <a:gamma/>
            <a:shade val="45490"/>
            <a:invGamma/>
          </a:srgbClr>
        </a:gs>
      </a:gsLst>
      <a:path path="rect">
        <a:fillToRect l="50000" t="50000" r="50000" b="50000"/>
      </a:path>
    </a:gra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25" b="1" i="0" u="none" strike="noStrike" baseline="0">
                <a:solidFill>
                  <a:srgbClr val="000000"/>
                </a:solidFill>
                <a:latin typeface="Arial"/>
                <a:ea typeface="Arial"/>
                <a:cs typeface="Arial"/>
              </a:defRPr>
            </a:pPr>
            <a:r>
              <a:rPr lang="en-US"/>
              <a:t>Aantal risico's per Onderwerp</a:t>
            </a:r>
          </a:p>
        </c:rich>
      </c:tx>
      <c:layout>
        <c:manualLayout>
          <c:xMode val="edge"/>
          <c:yMode val="edge"/>
          <c:x val="0.28163286732015641"/>
          <c:y val="3.8327526132404179E-2"/>
        </c:manualLayout>
      </c:layout>
      <c:overlay val="0"/>
      <c:spPr>
        <a:noFill/>
        <a:ln w="25400">
          <a:noFill/>
        </a:ln>
      </c:spPr>
    </c:title>
    <c:autoTitleDeleted val="0"/>
    <c:plotArea>
      <c:layout>
        <c:manualLayout>
          <c:layoutTarget val="inner"/>
          <c:xMode val="edge"/>
          <c:yMode val="edge"/>
          <c:x val="8.3673552767810078E-2"/>
          <c:y val="0.18815331010452963"/>
          <c:w val="0.8591845296401962"/>
          <c:h val="0.60278745644599308"/>
        </c:manualLayout>
      </c:layout>
      <c:barChart>
        <c:barDir val="col"/>
        <c:grouping val="clustered"/>
        <c:varyColors val="0"/>
        <c:ser>
          <c:idx val="0"/>
          <c:order val="0"/>
          <c:tx>
            <c:strRef>
              <c:f>'Grafieken (2)'!$D$3</c:f>
              <c:strCache>
                <c:ptCount val="1"/>
                <c:pt idx="0">
                  <c:v>totaal</c:v>
                </c:pt>
              </c:strCache>
            </c:strRef>
          </c:tx>
          <c:spPr>
            <a:solidFill>
              <a:srgbClr val="800000"/>
            </a:solidFill>
            <a:ln w="12700">
              <a:solidFill>
                <a:srgbClr val="000000"/>
              </a:solidFill>
              <a:prstDash val="solid"/>
            </a:ln>
          </c:spPr>
          <c:invertIfNegative val="0"/>
          <c:cat>
            <c:strRef>
              <c:f>'Grafieken (2)'!$A$4:$A$17</c:f>
              <c:strCache>
                <c:ptCount val="14"/>
                <c:pt idx="0">
                  <c:v>Alg</c:v>
                </c:pt>
                <c:pt idx="1">
                  <c:v>Ini</c:v>
                </c:pt>
                <c:pt idx="2">
                  <c:v>Def</c:v>
                </c:pt>
                <c:pt idx="3">
                  <c:v>Ont</c:v>
                </c:pt>
                <c:pt idx="4">
                  <c:v>Cond</c:v>
                </c:pt>
                <c:pt idx="5">
                  <c:v>Ext</c:v>
                </c:pt>
                <c:pt idx="6">
                  <c:v>Proc</c:v>
                </c:pt>
                <c:pt idx="7">
                  <c:v>Contr</c:v>
                </c:pt>
                <c:pt idx="8">
                  <c:v>BDST</c:v>
                </c:pt>
                <c:pt idx="9">
                  <c:v>Uitv</c:v>
                </c:pt>
                <c:pt idx="10">
                  <c:v>Mat</c:v>
                </c:pt>
                <c:pt idx="11">
                  <c:v>Test</c:v>
                </c:pt>
                <c:pt idx="12">
                  <c:v>Docs</c:v>
                </c:pt>
                <c:pt idx="13">
                  <c:v>Ovrdr</c:v>
                </c:pt>
              </c:strCache>
            </c:strRef>
          </c:cat>
          <c:val>
            <c:numRef>
              <c:f>'Grafieken (2)'!$D$4:$D$17</c:f>
              <c:numCache>
                <c:formatCode>General</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extLst>
            <c:ext xmlns:c16="http://schemas.microsoft.com/office/drawing/2014/chart" uri="{C3380CC4-5D6E-409C-BE32-E72D297353CC}">
              <c16:uniqueId val="{00000000-C4D8-49E8-AE9E-0829B4776012}"/>
            </c:ext>
          </c:extLst>
        </c:ser>
        <c:ser>
          <c:idx val="1"/>
          <c:order val="1"/>
          <c:tx>
            <c:strRef>
              <c:f>'Grafieken (2)'!$E$3</c:f>
              <c:strCache>
                <c:ptCount val="1"/>
                <c:pt idx="0">
                  <c:v>top-10</c:v>
                </c:pt>
              </c:strCache>
            </c:strRef>
          </c:tx>
          <c:spPr>
            <a:solidFill>
              <a:srgbClr val="FFFF99"/>
            </a:solidFill>
            <a:ln w="12700">
              <a:solidFill>
                <a:srgbClr val="000000"/>
              </a:solidFill>
              <a:prstDash val="solid"/>
            </a:ln>
          </c:spPr>
          <c:invertIfNegative val="0"/>
          <c:cat>
            <c:strRef>
              <c:f>'Grafieken (2)'!$A$4:$A$17</c:f>
              <c:strCache>
                <c:ptCount val="14"/>
                <c:pt idx="0">
                  <c:v>Alg</c:v>
                </c:pt>
                <c:pt idx="1">
                  <c:v>Ini</c:v>
                </c:pt>
                <c:pt idx="2">
                  <c:v>Def</c:v>
                </c:pt>
                <c:pt idx="3">
                  <c:v>Ont</c:v>
                </c:pt>
                <c:pt idx="4">
                  <c:v>Cond</c:v>
                </c:pt>
                <c:pt idx="5">
                  <c:v>Ext</c:v>
                </c:pt>
                <c:pt idx="6">
                  <c:v>Proc</c:v>
                </c:pt>
                <c:pt idx="7">
                  <c:v>Contr</c:v>
                </c:pt>
                <c:pt idx="8">
                  <c:v>BDST</c:v>
                </c:pt>
                <c:pt idx="9">
                  <c:v>Uitv</c:v>
                </c:pt>
                <c:pt idx="10">
                  <c:v>Mat</c:v>
                </c:pt>
                <c:pt idx="11">
                  <c:v>Test</c:v>
                </c:pt>
                <c:pt idx="12">
                  <c:v>Docs</c:v>
                </c:pt>
                <c:pt idx="13">
                  <c:v>Ovrdr</c:v>
                </c:pt>
              </c:strCache>
            </c:strRef>
          </c:cat>
          <c:val>
            <c:numRef>
              <c:f>'Grafieken (2)'!$E$4:$E$17</c:f>
              <c:numCache>
                <c:formatCode>General</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extLst>
            <c:ext xmlns:c16="http://schemas.microsoft.com/office/drawing/2014/chart" uri="{C3380CC4-5D6E-409C-BE32-E72D297353CC}">
              <c16:uniqueId val="{00000001-C4D8-49E8-AE9E-0829B4776012}"/>
            </c:ext>
          </c:extLst>
        </c:ser>
        <c:dLbls>
          <c:showLegendKey val="0"/>
          <c:showVal val="0"/>
          <c:showCatName val="0"/>
          <c:showSerName val="0"/>
          <c:showPercent val="0"/>
          <c:showBubbleSize val="0"/>
        </c:dLbls>
        <c:gapWidth val="150"/>
        <c:axId val="1550735279"/>
        <c:axId val="1"/>
      </c:barChart>
      <c:catAx>
        <c:axId val="1550735279"/>
        <c:scaling>
          <c:orientation val="minMax"/>
        </c:scaling>
        <c:delete val="0"/>
        <c:axPos val="b"/>
        <c:numFmt formatCode="General" sourceLinked="1"/>
        <c:majorTickMark val="out"/>
        <c:minorTickMark val="none"/>
        <c:tickLblPos val="nextTo"/>
        <c:spPr>
          <a:ln w="3175">
            <a:solidFill>
              <a:srgbClr val="000000"/>
            </a:solidFill>
            <a:prstDash val="solid"/>
          </a:ln>
        </c:spPr>
        <c:txPr>
          <a:bodyPr rot="-2700000" vert="horz"/>
          <a:lstStyle/>
          <a:p>
            <a:pPr>
              <a:defRPr sz="825"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max val="35"/>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25" b="0" i="0" u="none" strike="noStrike" baseline="0">
                <a:solidFill>
                  <a:srgbClr val="000000"/>
                </a:solidFill>
                <a:latin typeface="Arial"/>
                <a:ea typeface="Arial"/>
                <a:cs typeface="Arial"/>
              </a:defRPr>
            </a:pPr>
            <a:endParaRPr lang="en-US"/>
          </a:p>
        </c:txPr>
        <c:crossAx val="1550735279"/>
        <c:crosses val="autoZero"/>
        <c:crossBetween val="between"/>
        <c:majorUnit val="5"/>
        <c:minorUnit val="1"/>
      </c:valAx>
      <c:spPr>
        <a:solidFill>
          <a:srgbClr val="FFFFFF"/>
        </a:solidFill>
        <a:ln w="12700">
          <a:solidFill>
            <a:srgbClr val="808080"/>
          </a:solidFill>
          <a:prstDash val="solid"/>
        </a:ln>
      </c:spPr>
    </c:plotArea>
    <c:legend>
      <c:legendPos val="r"/>
      <c:layout>
        <c:manualLayout>
          <c:xMode val="edge"/>
          <c:yMode val="edge"/>
          <c:wMode val="edge"/>
          <c:hMode val="edge"/>
          <c:x val="0.85918453050511534"/>
          <c:y val="0.18466898954703834"/>
          <c:w val="0.95918453050511532"/>
          <c:h val="0.32055749128919864"/>
        </c:manualLayout>
      </c:layout>
      <c:overlay val="0"/>
      <c:spPr>
        <a:solidFill>
          <a:srgbClr val="FFFFFF"/>
        </a:solidFill>
        <a:ln w="3175">
          <a:solidFill>
            <a:srgbClr val="000000"/>
          </a:solidFill>
          <a:prstDash val="solid"/>
        </a:ln>
      </c:spPr>
      <c:txPr>
        <a:bodyPr/>
        <a:lstStyle/>
        <a:p>
          <a:pPr>
            <a:defRPr sz="570" b="0" i="0" u="none" strike="noStrike" baseline="0">
              <a:solidFill>
                <a:srgbClr val="000000"/>
              </a:solidFill>
              <a:latin typeface="Arial"/>
              <a:ea typeface="Arial"/>
              <a:cs typeface="Arial"/>
            </a:defRPr>
          </a:pPr>
          <a:endParaRPr lang="en-US"/>
        </a:p>
      </c:txPr>
    </c:legend>
    <c:plotVisOnly val="1"/>
    <c:dispBlanksAs val="gap"/>
    <c:showDLblsOverMax val="0"/>
  </c:chart>
  <c:spPr>
    <a:gradFill rotWithShape="0">
      <a:gsLst>
        <a:gs pos="0">
          <a:srgbClr val="FFFFFF"/>
        </a:gs>
        <a:gs pos="100000">
          <a:srgbClr val="FFFFFF">
            <a:gamma/>
            <a:shade val="46275"/>
            <a:invGamma/>
          </a:srgbClr>
        </a:gs>
      </a:gsLst>
      <a:path path="rect">
        <a:fillToRect l="50000" t="50000" r="50000" b="50000"/>
      </a:path>
    </a:gra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US"/>
              <a:t>Aantal risico's per Invalshoek</a:t>
            </a:r>
          </a:p>
        </c:rich>
      </c:tx>
      <c:layout>
        <c:manualLayout>
          <c:xMode val="edge"/>
          <c:yMode val="edge"/>
          <c:x val="0.26915179080875762"/>
          <c:y val="4.6666666666666669E-2"/>
        </c:manualLayout>
      </c:layout>
      <c:overlay val="0"/>
      <c:spPr>
        <a:noFill/>
        <a:ln w="25400">
          <a:noFill/>
        </a:ln>
      </c:spPr>
    </c:title>
    <c:autoTitleDeleted val="0"/>
    <c:plotArea>
      <c:layout>
        <c:manualLayout>
          <c:layoutTarget val="inner"/>
          <c:xMode val="edge"/>
          <c:yMode val="edge"/>
          <c:x val="8.4886299993327821E-2"/>
          <c:y val="0.18333393012347046"/>
          <c:w val="0.8633557828589683"/>
          <c:h val="0.66666883681261979"/>
        </c:manualLayout>
      </c:layout>
      <c:barChart>
        <c:barDir val="col"/>
        <c:grouping val="clustered"/>
        <c:varyColors val="0"/>
        <c:ser>
          <c:idx val="0"/>
          <c:order val="0"/>
          <c:tx>
            <c:strRef>
              <c:f>'Grafieken (2)'!$D$20</c:f>
              <c:strCache>
                <c:ptCount val="1"/>
                <c:pt idx="0">
                  <c:v>totaal</c:v>
                </c:pt>
              </c:strCache>
            </c:strRef>
          </c:tx>
          <c:spPr>
            <a:solidFill>
              <a:srgbClr val="800000"/>
            </a:solidFill>
            <a:ln w="12700">
              <a:solidFill>
                <a:srgbClr val="000000"/>
              </a:solidFill>
              <a:prstDash val="solid"/>
            </a:ln>
          </c:spPr>
          <c:invertIfNegative val="0"/>
          <c:cat>
            <c:strRef>
              <c:f>'Grafieken (2)'!$A$21:$A$28</c:f>
              <c:strCache>
                <c:ptCount val="8"/>
                <c:pt idx="0">
                  <c:v>Pol</c:v>
                </c:pt>
                <c:pt idx="1">
                  <c:v>Maats</c:v>
                </c:pt>
                <c:pt idx="2">
                  <c:v>Fin</c:v>
                </c:pt>
                <c:pt idx="3">
                  <c:v>Tech</c:v>
                </c:pt>
                <c:pt idx="4">
                  <c:v>Ruimt</c:v>
                </c:pt>
                <c:pt idx="5">
                  <c:v>Comm</c:v>
                </c:pt>
                <c:pt idx="6">
                  <c:v>Juri</c:v>
                </c:pt>
                <c:pt idx="7">
                  <c:v>Org</c:v>
                </c:pt>
              </c:strCache>
            </c:strRef>
          </c:cat>
          <c:val>
            <c:numRef>
              <c:f>'Grafieken (2)'!$D$21:$D$28</c:f>
              <c:numCache>
                <c:formatCode>General</c:formatCode>
                <c:ptCount val="8"/>
                <c:pt idx="0">
                  <c:v>0</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69DE-433E-8AEC-B3732B45A8D9}"/>
            </c:ext>
          </c:extLst>
        </c:ser>
        <c:ser>
          <c:idx val="1"/>
          <c:order val="1"/>
          <c:tx>
            <c:strRef>
              <c:f>'Grafieken (2)'!$E$20</c:f>
              <c:strCache>
                <c:ptCount val="1"/>
                <c:pt idx="0">
                  <c:v>top-10</c:v>
                </c:pt>
              </c:strCache>
            </c:strRef>
          </c:tx>
          <c:spPr>
            <a:solidFill>
              <a:srgbClr val="FFFF99"/>
            </a:solidFill>
            <a:ln w="12700">
              <a:solidFill>
                <a:srgbClr val="000000"/>
              </a:solidFill>
              <a:prstDash val="solid"/>
            </a:ln>
          </c:spPr>
          <c:invertIfNegative val="0"/>
          <c:cat>
            <c:strRef>
              <c:f>'Grafieken (2)'!$A$21:$A$28</c:f>
              <c:strCache>
                <c:ptCount val="8"/>
                <c:pt idx="0">
                  <c:v>Pol</c:v>
                </c:pt>
                <c:pt idx="1">
                  <c:v>Maats</c:v>
                </c:pt>
                <c:pt idx="2">
                  <c:v>Fin</c:v>
                </c:pt>
                <c:pt idx="3">
                  <c:v>Tech</c:v>
                </c:pt>
                <c:pt idx="4">
                  <c:v>Ruimt</c:v>
                </c:pt>
                <c:pt idx="5">
                  <c:v>Comm</c:v>
                </c:pt>
                <c:pt idx="6">
                  <c:v>Juri</c:v>
                </c:pt>
                <c:pt idx="7">
                  <c:v>Org</c:v>
                </c:pt>
              </c:strCache>
            </c:strRef>
          </c:cat>
          <c:val>
            <c:numRef>
              <c:f>'Grafieken (2)'!$E$21:$E$28</c:f>
              <c:numCache>
                <c:formatCode>General</c:formatCode>
                <c:ptCount val="8"/>
                <c:pt idx="0">
                  <c:v>0</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69DE-433E-8AEC-B3732B45A8D9}"/>
            </c:ext>
          </c:extLst>
        </c:ser>
        <c:dLbls>
          <c:showLegendKey val="0"/>
          <c:showVal val="0"/>
          <c:showCatName val="0"/>
          <c:showSerName val="0"/>
          <c:showPercent val="0"/>
          <c:showBubbleSize val="0"/>
        </c:dLbls>
        <c:gapWidth val="260"/>
        <c:axId val="1550737775"/>
        <c:axId val="1"/>
      </c:barChart>
      <c:catAx>
        <c:axId val="1550737775"/>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950"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max val="2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975" b="0" i="0" u="none" strike="noStrike" baseline="0">
                <a:solidFill>
                  <a:srgbClr val="000000"/>
                </a:solidFill>
                <a:latin typeface="Arial"/>
                <a:ea typeface="Arial"/>
                <a:cs typeface="Arial"/>
              </a:defRPr>
            </a:pPr>
            <a:endParaRPr lang="en-US"/>
          </a:p>
        </c:txPr>
        <c:crossAx val="1550737775"/>
        <c:crosses val="autoZero"/>
        <c:crossBetween val="between"/>
        <c:majorUnit val="2"/>
      </c:valAx>
      <c:spPr>
        <a:solidFill>
          <a:srgbClr val="FFFFFF"/>
        </a:solidFill>
        <a:ln w="12700">
          <a:solidFill>
            <a:srgbClr val="808080"/>
          </a:solidFill>
          <a:prstDash val="solid"/>
        </a:ln>
      </c:spPr>
    </c:plotArea>
    <c:legend>
      <c:legendPos val="r"/>
      <c:layout>
        <c:manualLayout>
          <c:xMode val="edge"/>
          <c:yMode val="edge"/>
          <c:wMode val="edge"/>
          <c:hMode val="edge"/>
          <c:x val="0.87370774305385734"/>
          <c:y val="0.13666701662292213"/>
          <c:w val="0.98757959602875722"/>
          <c:h val="0.27333403324584427"/>
        </c:manualLayout>
      </c:layout>
      <c:overlay val="0"/>
      <c:spPr>
        <a:solidFill>
          <a:srgbClr val="FFFFFF"/>
        </a:solidFill>
        <a:ln w="3175">
          <a:solidFill>
            <a:srgbClr val="000000"/>
          </a:solidFill>
          <a:prstDash val="solid"/>
        </a:ln>
      </c:spPr>
      <c:txPr>
        <a:bodyPr/>
        <a:lstStyle/>
        <a:p>
          <a:pPr>
            <a:defRPr sz="625" b="0" i="0" u="none" strike="noStrike" baseline="0">
              <a:solidFill>
                <a:srgbClr val="000000"/>
              </a:solidFill>
              <a:latin typeface="Arial"/>
              <a:ea typeface="Arial"/>
              <a:cs typeface="Arial"/>
            </a:defRPr>
          </a:pPr>
          <a:endParaRPr lang="en-US"/>
        </a:p>
      </c:txPr>
    </c:legend>
    <c:plotVisOnly val="1"/>
    <c:dispBlanksAs val="gap"/>
    <c:showDLblsOverMax val="0"/>
  </c:chart>
  <c:spPr>
    <a:gradFill rotWithShape="0">
      <a:gsLst>
        <a:gs pos="0">
          <a:srgbClr val="FFFFFF"/>
        </a:gs>
        <a:gs pos="100000">
          <a:srgbClr val="FFFFFF">
            <a:gamma/>
            <a:shade val="46275"/>
            <a:invGamma/>
          </a:srgbClr>
        </a:gs>
      </a:gsLst>
      <a:path path="rect">
        <a:fillToRect l="50000" t="50000" r="50000" b="50000"/>
      </a:path>
    </a:gra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chart" Target="../charts/chart4.xml"/></Relationships>
</file>

<file path=xl/drawings/_rels/drawing6.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3</xdr:col>
      <xdr:colOff>9525</xdr:colOff>
      <xdr:row>3</xdr:row>
      <xdr:rowOff>0</xdr:rowOff>
    </xdr:from>
    <xdr:to>
      <xdr:col>16</xdr:col>
      <xdr:colOff>0</xdr:colOff>
      <xdr:row>37</xdr:row>
      <xdr:rowOff>0</xdr:rowOff>
    </xdr:to>
    <xdr:graphicFrame macro="">
      <xdr:nvGraphicFramePr>
        <xdr:cNvPr id="28057" name="Chart 1">
          <a:extLst>
            <a:ext uri="{FF2B5EF4-FFF2-40B4-BE49-F238E27FC236}">
              <a16:creationId xmlns:a16="http://schemas.microsoft.com/office/drawing/2014/main" id="{1844398A-B84F-41C1-B4AD-E40D27B5211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9525</xdr:colOff>
      <xdr:row>3</xdr:row>
      <xdr:rowOff>0</xdr:rowOff>
    </xdr:from>
    <xdr:to>
      <xdr:col>31</xdr:col>
      <xdr:colOff>0</xdr:colOff>
      <xdr:row>37</xdr:row>
      <xdr:rowOff>0</xdr:rowOff>
    </xdr:to>
    <xdr:graphicFrame macro="">
      <xdr:nvGraphicFramePr>
        <xdr:cNvPr id="28058" name="Chart 16">
          <a:extLst>
            <a:ext uri="{FF2B5EF4-FFF2-40B4-BE49-F238E27FC236}">
              <a16:creationId xmlns:a16="http://schemas.microsoft.com/office/drawing/2014/main" id="{E0D6A343-813F-4BE0-B77B-2B9D350902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971550</xdr:colOff>
      <xdr:row>38</xdr:row>
      <xdr:rowOff>142875</xdr:rowOff>
    </xdr:from>
    <xdr:to>
      <xdr:col>15</xdr:col>
      <xdr:colOff>590550</xdr:colOff>
      <xdr:row>73</xdr:row>
      <xdr:rowOff>0</xdr:rowOff>
    </xdr:to>
    <xdr:graphicFrame macro="">
      <xdr:nvGraphicFramePr>
        <xdr:cNvPr id="28059" name="Chart 19">
          <a:extLst>
            <a:ext uri="{FF2B5EF4-FFF2-40B4-BE49-F238E27FC236}">
              <a16:creationId xmlns:a16="http://schemas.microsoft.com/office/drawing/2014/main" id="{F78DC93B-ECB3-436B-A6C7-75EDF186EB8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0.80216</cdr:x>
      <cdr:y>0.45475</cdr:y>
    </cdr:from>
    <cdr:to>
      <cdr:x>0.95138</cdr:x>
      <cdr:y>0.51914</cdr:y>
    </cdr:to>
    <cdr:sp macro="" textlink="">
      <cdr:nvSpPr>
        <cdr:cNvPr id="37891" name="Text Box 3"/>
        <cdr:cNvSpPr txBox="1">
          <a:spLocks xmlns:a="http://schemas.openxmlformats.org/drawingml/2006/main" noChangeArrowheads="1"/>
        </cdr:cNvSpPr>
      </cdr:nvSpPr>
      <cdr:spPr bwMode="auto">
        <a:xfrm xmlns:a="http://schemas.openxmlformats.org/drawingml/2006/main">
          <a:off x="6693845" y="336702"/>
          <a:ext cx="1118096" cy="47225"/>
        </a:xfrm>
        <a:prstGeom xmlns:a="http://schemas.openxmlformats.org/drawingml/2006/main" prst="rect">
          <a:avLst/>
        </a:prstGeom>
        <a:solidFill xmlns:a="http://schemas.openxmlformats.org/drawingml/2006/main">
          <a:srgbClr val="FFFFFF"/>
        </a:solidFill>
        <a:ln xmlns:a="http://schemas.openxmlformats.org/drawingml/2006/main" w="9525">
          <a:solidFill>
            <a:srgbClr val="000000"/>
          </a:solidFill>
          <a:miter lim="800000"/>
          <a:headEnd/>
          <a:tailEnd/>
        </a:ln>
      </cdr:spPr>
      <cdr:txBody>
        <a:bodyPr xmlns:a="http://schemas.openxmlformats.org/drawingml/2006/main" vertOverflow="clip" wrap="square" lIns="91440" tIns="45720" rIns="91440" bIns="45720" anchor="t" upright="1"/>
        <a:lstStyle xmlns:a="http://schemas.openxmlformats.org/drawingml/2006/main"/>
        <a:p xmlns:a="http://schemas.openxmlformats.org/drawingml/2006/main">
          <a:pPr algn="l" rtl="0">
            <a:defRPr sz="1000"/>
          </a:pPr>
          <a:r>
            <a:rPr lang="nl-NL" sz="1200" b="1" i="0" strike="noStrike">
              <a:solidFill>
                <a:srgbClr val="000000"/>
              </a:solidFill>
              <a:latin typeface="Arial"/>
              <a:cs typeface="Arial"/>
            </a:rPr>
            <a:t>Index</a:t>
          </a:r>
          <a:endParaRPr lang="nl-NL" sz="1200" b="0" i="0" strike="noStrike">
            <a:solidFill>
              <a:srgbClr val="000000"/>
            </a:solidFill>
            <a:latin typeface="Arial"/>
            <a:cs typeface="Arial"/>
          </a:endParaRPr>
        </a:p>
        <a:p xmlns:a="http://schemas.openxmlformats.org/drawingml/2006/main">
          <a:pPr algn="l" rtl="0">
            <a:defRPr sz="1000"/>
          </a:pPr>
          <a:endParaRPr lang="nl-NL" sz="1200" b="0" i="0" strike="noStrike">
            <a:solidFill>
              <a:srgbClr val="000000"/>
            </a:solidFill>
            <a:latin typeface="Arial"/>
            <a:cs typeface="Arial"/>
          </a:endParaRPr>
        </a:p>
        <a:p xmlns:a="http://schemas.openxmlformats.org/drawingml/2006/main">
          <a:pPr algn="l" rtl="0">
            <a:defRPr sz="1000"/>
          </a:pPr>
          <a:r>
            <a:rPr lang="nl-NL" sz="1200" b="0" i="0" strike="noStrike">
              <a:solidFill>
                <a:srgbClr val="000000"/>
              </a:solidFill>
              <a:latin typeface="Arial"/>
              <a:cs typeface="Arial"/>
            </a:rPr>
            <a:t>1   Risk a</a:t>
          </a:r>
        </a:p>
        <a:p xmlns:a="http://schemas.openxmlformats.org/drawingml/2006/main">
          <a:pPr algn="l" rtl="0">
            <a:defRPr sz="1000"/>
          </a:pPr>
          <a:r>
            <a:rPr lang="nl-NL" sz="1200" b="0" i="0" strike="noStrike">
              <a:solidFill>
                <a:srgbClr val="000000"/>
              </a:solidFill>
              <a:latin typeface="Arial"/>
              <a:cs typeface="Arial"/>
            </a:rPr>
            <a:t>2   Risk b</a:t>
          </a:r>
        </a:p>
        <a:p xmlns:a="http://schemas.openxmlformats.org/drawingml/2006/main">
          <a:pPr algn="l" rtl="0">
            <a:defRPr sz="1000"/>
          </a:pPr>
          <a:r>
            <a:rPr lang="nl-NL" sz="1200" b="0" i="0" strike="noStrike">
              <a:solidFill>
                <a:srgbClr val="000000"/>
              </a:solidFill>
              <a:latin typeface="Arial"/>
              <a:cs typeface="Arial"/>
            </a:rPr>
            <a:t>3   Risk c</a:t>
          </a:r>
        </a:p>
        <a:p xmlns:a="http://schemas.openxmlformats.org/drawingml/2006/main">
          <a:pPr algn="l" rtl="0">
            <a:defRPr sz="1000"/>
          </a:pPr>
          <a:r>
            <a:rPr lang="nl-NL" sz="1200" b="0" i="0" strike="noStrike">
              <a:solidFill>
                <a:srgbClr val="000000"/>
              </a:solidFill>
              <a:latin typeface="Arial"/>
              <a:cs typeface="Arial"/>
            </a:rPr>
            <a:t>4   Risk d</a:t>
          </a:r>
        </a:p>
        <a:p xmlns:a="http://schemas.openxmlformats.org/drawingml/2006/main">
          <a:pPr algn="l" rtl="0">
            <a:defRPr sz="1000"/>
          </a:pPr>
          <a:r>
            <a:rPr lang="nl-NL" sz="1200" b="0" i="0" strike="noStrike">
              <a:solidFill>
                <a:srgbClr val="000000"/>
              </a:solidFill>
              <a:latin typeface="Arial"/>
              <a:cs typeface="Arial"/>
            </a:rPr>
            <a:t>5   Risk e</a:t>
          </a:r>
        </a:p>
        <a:p xmlns:a="http://schemas.openxmlformats.org/drawingml/2006/main">
          <a:pPr algn="l" rtl="0">
            <a:defRPr sz="1000"/>
          </a:pPr>
          <a:r>
            <a:rPr lang="nl-NL" sz="1200" b="0" i="0" strike="noStrike">
              <a:solidFill>
                <a:srgbClr val="000000"/>
              </a:solidFill>
              <a:latin typeface="Arial"/>
              <a:cs typeface="Arial"/>
            </a:rPr>
            <a:t>6   Risk f</a:t>
          </a:r>
        </a:p>
        <a:p xmlns:a="http://schemas.openxmlformats.org/drawingml/2006/main">
          <a:pPr algn="l" rtl="0">
            <a:defRPr sz="1000"/>
          </a:pPr>
          <a:r>
            <a:rPr lang="nl-NL" sz="1200" b="0" i="0" strike="noStrike">
              <a:solidFill>
                <a:srgbClr val="000000"/>
              </a:solidFill>
              <a:latin typeface="Arial"/>
              <a:cs typeface="Arial"/>
            </a:rPr>
            <a:t>7   Risk g</a:t>
          </a:r>
        </a:p>
        <a:p xmlns:a="http://schemas.openxmlformats.org/drawingml/2006/main">
          <a:pPr algn="l" rtl="0">
            <a:defRPr sz="1000"/>
          </a:pPr>
          <a:r>
            <a:rPr lang="nl-NL" sz="1200" b="0" i="0" strike="noStrike">
              <a:solidFill>
                <a:srgbClr val="000000"/>
              </a:solidFill>
              <a:latin typeface="Arial"/>
              <a:cs typeface="Arial"/>
            </a:rPr>
            <a:t>8   Risk h</a:t>
          </a:r>
        </a:p>
        <a:p xmlns:a="http://schemas.openxmlformats.org/drawingml/2006/main">
          <a:pPr algn="l" rtl="0">
            <a:defRPr sz="1000"/>
          </a:pPr>
          <a:r>
            <a:rPr lang="nl-NL" sz="1200" b="0" i="0" strike="noStrike">
              <a:solidFill>
                <a:srgbClr val="000000"/>
              </a:solidFill>
              <a:latin typeface="Arial"/>
              <a:cs typeface="Arial"/>
            </a:rPr>
            <a:t>9   Risk i</a:t>
          </a:r>
        </a:p>
        <a:p xmlns:a="http://schemas.openxmlformats.org/drawingml/2006/main">
          <a:pPr algn="l" rtl="0">
            <a:defRPr sz="1000"/>
          </a:pPr>
          <a:r>
            <a:rPr lang="nl-NL" sz="1200" b="0" i="0" strike="noStrike">
              <a:solidFill>
                <a:srgbClr val="000000"/>
              </a:solidFill>
              <a:latin typeface="Arial"/>
              <a:cs typeface="Arial"/>
            </a:rPr>
            <a:t>10 Risk j</a:t>
          </a:r>
        </a:p>
        <a:p xmlns:a="http://schemas.openxmlformats.org/drawingml/2006/main">
          <a:pPr algn="l" rtl="0">
            <a:defRPr sz="1000"/>
          </a:pPr>
          <a:endParaRPr lang="nl-NL" sz="1200" b="0" i="0" strike="noStrike">
            <a:solidFill>
              <a:srgbClr val="000000"/>
            </a:solidFill>
            <a:latin typeface="Arial"/>
            <a:cs typeface="Arial"/>
          </a:endParaRPr>
        </a:p>
        <a:p xmlns:a="http://schemas.openxmlformats.org/drawingml/2006/main">
          <a:pPr algn="l" rtl="0">
            <a:defRPr sz="1000"/>
          </a:pPr>
          <a:endParaRPr lang="nl-NL" sz="1200" b="0" i="0" strike="noStrike">
            <a:solidFill>
              <a:srgbClr val="000000"/>
            </a:solidFill>
            <a:latin typeface="Arial"/>
            <a:cs typeface="Arial"/>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0.81546</cdr:x>
      <cdr:y>0.41821</cdr:y>
    </cdr:from>
    <cdr:to>
      <cdr:x>0.94214</cdr:x>
      <cdr:y>0.52067</cdr:y>
    </cdr:to>
    <cdr:sp macro="" textlink="">
      <cdr:nvSpPr>
        <cdr:cNvPr id="118788" name="Text Box 4"/>
        <cdr:cNvSpPr txBox="1">
          <a:spLocks xmlns:a="http://schemas.openxmlformats.org/drawingml/2006/main" noChangeArrowheads="1"/>
        </cdr:cNvSpPr>
      </cdr:nvSpPr>
      <cdr:spPr bwMode="auto">
        <a:xfrm xmlns:a="http://schemas.openxmlformats.org/drawingml/2006/main">
          <a:off x="6731364" y="309899"/>
          <a:ext cx="933673" cy="75145"/>
        </a:xfrm>
        <a:prstGeom xmlns:a="http://schemas.openxmlformats.org/drawingml/2006/main" prst="rect">
          <a:avLst/>
        </a:prstGeom>
        <a:solidFill xmlns:a="http://schemas.openxmlformats.org/drawingml/2006/main">
          <a:srgbClr val="FFFFFF"/>
        </a:solidFill>
        <a:ln xmlns:a="http://schemas.openxmlformats.org/drawingml/2006/main" w="9525">
          <a:solidFill>
            <a:srgbClr val="000000"/>
          </a:solidFill>
          <a:miter lim="800000"/>
          <a:headEnd/>
          <a:tailEnd/>
        </a:ln>
      </cdr:spPr>
      <cdr:txBody>
        <a:bodyPr xmlns:a="http://schemas.openxmlformats.org/drawingml/2006/main" vertOverflow="clip" wrap="square" lIns="91440" tIns="45720" rIns="91440" bIns="45720" anchor="t" upright="1"/>
        <a:lstStyle xmlns:a="http://schemas.openxmlformats.org/drawingml/2006/main"/>
        <a:p xmlns:a="http://schemas.openxmlformats.org/drawingml/2006/main">
          <a:pPr algn="l" rtl="0">
            <a:defRPr sz="1000"/>
          </a:pPr>
          <a:r>
            <a:rPr lang="nl-NL" sz="1200" b="1" i="0" strike="noStrike">
              <a:solidFill>
                <a:srgbClr val="000000"/>
              </a:solidFill>
              <a:latin typeface="Arial"/>
              <a:cs typeface="Arial"/>
            </a:rPr>
            <a:t>Index</a:t>
          </a:r>
          <a:endParaRPr lang="nl-NL" sz="1200" b="0" i="0" strike="noStrike">
            <a:solidFill>
              <a:srgbClr val="000000"/>
            </a:solidFill>
            <a:latin typeface="Arial"/>
            <a:cs typeface="Arial"/>
          </a:endParaRPr>
        </a:p>
        <a:p xmlns:a="http://schemas.openxmlformats.org/drawingml/2006/main">
          <a:pPr algn="l" rtl="0">
            <a:defRPr sz="1000"/>
          </a:pPr>
          <a:endParaRPr lang="nl-NL" sz="1200" b="0" i="0" strike="noStrike">
            <a:solidFill>
              <a:srgbClr val="000000"/>
            </a:solidFill>
            <a:latin typeface="Arial"/>
            <a:cs typeface="Arial"/>
          </a:endParaRPr>
        </a:p>
        <a:p xmlns:a="http://schemas.openxmlformats.org/drawingml/2006/main">
          <a:pPr algn="l" rtl="0">
            <a:defRPr sz="1000"/>
          </a:pPr>
          <a:r>
            <a:rPr lang="nl-NL" sz="1200" b="0" i="0" strike="noStrike">
              <a:solidFill>
                <a:srgbClr val="000000"/>
              </a:solidFill>
              <a:latin typeface="Arial"/>
              <a:cs typeface="Arial"/>
            </a:rPr>
            <a:t>1   Risk a</a:t>
          </a:r>
        </a:p>
        <a:p xmlns:a="http://schemas.openxmlformats.org/drawingml/2006/main">
          <a:pPr algn="l" rtl="0">
            <a:defRPr sz="1000"/>
          </a:pPr>
          <a:r>
            <a:rPr lang="nl-NL" sz="1200" b="0" i="0" strike="noStrike">
              <a:solidFill>
                <a:srgbClr val="000000"/>
              </a:solidFill>
              <a:latin typeface="Arial"/>
              <a:cs typeface="Arial"/>
            </a:rPr>
            <a:t>2   Risk b</a:t>
          </a:r>
        </a:p>
        <a:p xmlns:a="http://schemas.openxmlformats.org/drawingml/2006/main">
          <a:pPr algn="l" rtl="0">
            <a:defRPr sz="1000"/>
          </a:pPr>
          <a:r>
            <a:rPr lang="nl-NL" sz="1200" b="0" i="0" strike="noStrike">
              <a:solidFill>
                <a:srgbClr val="000000"/>
              </a:solidFill>
              <a:latin typeface="Arial"/>
              <a:cs typeface="Arial"/>
            </a:rPr>
            <a:t>3   Risk c</a:t>
          </a:r>
        </a:p>
        <a:p xmlns:a="http://schemas.openxmlformats.org/drawingml/2006/main">
          <a:pPr algn="l" rtl="0">
            <a:defRPr sz="1000"/>
          </a:pPr>
          <a:r>
            <a:rPr lang="nl-NL" sz="1200" b="0" i="0" strike="noStrike">
              <a:solidFill>
                <a:srgbClr val="000000"/>
              </a:solidFill>
              <a:latin typeface="Arial"/>
              <a:cs typeface="Arial"/>
            </a:rPr>
            <a:t>4   Risk d</a:t>
          </a:r>
        </a:p>
        <a:p xmlns:a="http://schemas.openxmlformats.org/drawingml/2006/main">
          <a:pPr algn="l" rtl="0">
            <a:defRPr sz="1000"/>
          </a:pPr>
          <a:r>
            <a:rPr lang="nl-NL" sz="1200" b="0" i="0" strike="noStrike">
              <a:solidFill>
                <a:srgbClr val="000000"/>
              </a:solidFill>
              <a:latin typeface="Arial"/>
              <a:cs typeface="Arial"/>
            </a:rPr>
            <a:t>5   Risk e</a:t>
          </a:r>
        </a:p>
        <a:p xmlns:a="http://schemas.openxmlformats.org/drawingml/2006/main">
          <a:pPr algn="l" rtl="0">
            <a:defRPr sz="1000"/>
          </a:pPr>
          <a:r>
            <a:rPr lang="nl-NL" sz="1200" b="0" i="0" strike="noStrike">
              <a:solidFill>
                <a:srgbClr val="000000"/>
              </a:solidFill>
              <a:latin typeface="Arial"/>
              <a:cs typeface="Arial"/>
            </a:rPr>
            <a:t>6   Risk f</a:t>
          </a:r>
        </a:p>
        <a:p xmlns:a="http://schemas.openxmlformats.org/drawingml/2006/main">
          <a:pPr algn="l" rtl="0">
            <a:defRPr sz="1000"/>
          </a:pPr>
          <a:r>
            <a:rPr lang="nl-NL" sz="1200" b="0" i="0" strike="noStrike">
              <a:solidFill>
                <a:srgbClr val="000000"/>
              </a:solidFill>
              <a:latin typeface="Arial"/>
              <a:cs typeface="Arial"/>
            </a:rPr>
            <a:t>7   Risk g</a:t>
          </a:r>
        </a:p>
        <a:p xmlns:a="http://schemas.openxmlformats.org/drawingml/2006/main">
          <a:pPr algn="l" rtl="0">
            <a:defRPr sz="1000"/>
          </a:pPr>
          <a:r>
            <a:rPr lang="nl-NL" sz="1200" b="0" i="0" strike="noStrike">
              <a:solidFill>
                <a:srgbClr val="000000"/>
              </a:solidFill>
              <a:latin typeface="Arial"/>
              <a:cs typeface="Arial"/>
            </a:rPr>
            <a:t>8   Risk h</a:t>
          </a:r>
        </a:p>
        <a:p xmlns:a="http://schemas.openxmlformats.org/drawingml/2006/main">
          <a:pPr algn="l" rtl="0">
            <a:defRPr sz="1000"/>
          </a:pPr>
          <a:r>
            <a:rPr lang="nl-NL" sz="1200" b="0" i="0" strike="noStrike">
              <a:solidFill>
                <a:srgbClr val="000000"/>
              </a:solidFill>
              <a:latin typeface="Arial"/>
              <a:cs typeface="Arial"/>
            </a:rPr>
            <a:t>9   Risk i</a:t>
          </a:r>
        </a:p>
        <a:p xmlns:a="http://schemas.openxmlformats.org/drawingml/2006/main">
          <a:pPr algn="l" rtl="0">
            <a:defRPr sz="1000"/>
          </a:pPr>
          <a:r>
            <a:rPr lang="nl-NL" sz="1200" b="0" i="0" strike="noStrike">
              <a:solidFill>
                <a:srgbClr val="000000"/>
              </a:solidFill>
              <a:latin typeface="Arial"/>
              <a:cs typeface="Arial"/>
            </a:rPr>
            <a:t>10 Risk j</a:t>
          </a:r>
        </a:p>
        <a:p xmlns:a="http://schemas.openxmlformats.org/drawingml/2006/main">
          <a:pPr algn="l" rtl="0">
            <a:defRPr sz="1000"/>
          </a:pPr>
          <a:endParaRPr lang="nl-NL" sz="1200" b="0" i="0" strike="noStrike">
            <a:solidFill>
              <a:srgbClr val="000000"/>
            </a:solidFill>
            <a:latin typeface="Arial"/>
            <a:cs typeface="Arial"/>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0.8098</cdr:x>
      <cdr:y>0.44192</cdr:y>
    </cdr:from>
    <cdr:to>
      <cdr:x>0.9684</cdr:x>
      <cdr:y>0.52828</cdr:y>
    </cdr:to>
    <cdr:sp macro="" textlink="">
      <cdr:nvSpPr>
        <cdr:cNvPr id="130049" name="Text Box 1"/>
        <cdr:cNvSpPr txBox="1">
          <a:spLocks xmlns:a="http://schemas.openxmlformats.org/drawingml/2006/main" noChangeArrowheads="1"/>
        </cdr:cNvSpPr>
      </cdr:nvSpPr>
      <cdr:spPr bwMode="auto">
        <a:xfrm xmlns:a="http://schemas.openxmlformats.org/drawingml/2006/main">
          <a:off x="6757395" y="327289"/>
          <a:ext cx="1120083" cy="63339"/>
        </a:xfrm>
        <a:prstGeom xmlns:a="http://schemas.openxmlformats.org/drawingml/2006/main" prst="rect">
          <a:avLst/>
        </a:prstGeom>
        <a:solidFill xmlns:a="http://schemas.openxmlformats.org/drawingml/2006/main">
          <a:srgbClr val="FFFFFF"/>
        </a:solidFill>
        <a:ln xmlns:a="http://schemas.openxmlformats.org/drawingml/2006/main" w="9525">
          <a:solidFill>
            <a:srgbClr val="000000"/>
          </a:solidFill>
          <a:miter lim="800000"/>
          <a:headEnd/>
          <a:tailEnd/>
        </a:ln>
      </cdr:spPr>
      <cdr:txBody>
        <a:bodyPr xmlns:a="http://schemas.openxmlformats.org/drawingml/2006/main" vertOverflow="clip" wrap="square" lIns="91440" tIns="45720" rIns="91440" bIns="45720" anchor="t" upright="1"/>
        <a:lstStyle xmlns:a="http://schemas.openxmlformats.org/drawingml/2006/main"/>
        <a:p xmlns:a="http://schemas.openxmlformats.org/drawingml/2006/main">
          <a:pPr algn="l" rtl="0">
            <a:defRPr sz="1000"/>
          </a:pPr>
          <a:r>
            <a:rPr lang="nl-NL" sz="1200" b="1" i="0" strike="noStrike">
              <a:solidFill>
                <a:srgbClr val="000000"/>
              </a:solidFill>
              <a:latin typeface="Arial"/>
              <a:cs typeface="Arial"/>
            </a:rPr>
            <a:t>Index</a:t>
          </a:r>
          <a:endParaRPr lang="nl-NL" sz="1200" b="0" i="0" strike="noStrike">
            <a:solidFill>
              <a:srgbClr val="000000"/>
            </a:solidFill>
            <a:latin typeface="Arial"/>
            <a:cs typeface="Arial"/>
          </a:endParaRPr>
        </a:p>
        <a:p xmlns:a="http://schemas.openxmlformats.org/drawingml/2006/main">
          <a:pPr algn="l" rtl="0">
            <a:defRPr sz="1000"/>
          </a:pPr>
          <a:endParaRPr lang="nl-NL" sz="1200" b="0" i="0" strike="noStrike">
            <a:solidFill>
              <a:srgbClr val="000000"/>
            </a:solidFill>
            <a:latin typeface="Arial"/>
            <a:cs typeface="Arial"/>
          </a:endParaRPr>
        </a:p>
        <a:p xmlns:a="http://schemas.openxmlformats.org/drawingml/2006/main">
          <a:pPr algn="l" rtl="0">
            <a:defRPr sz="1000"/>
          </a:pPr>
          <a:r>
            <a:rPr lang="nl-NL" sz="1200" b="0" i="0" strike="noStrike">
              <a:solidFill>
                <a:srgbClr val="000000"/>
              </a:solidFill>
              <a:latin typeface="Arial"/>
              <a:cs typeface="Arial"/>
            </a:rPr>
            <a:t>1   Risk a</a:t>
          </a:r>
        </a:p>
        <a:p xmlns:a="http://schemas.openxmlformats.org/drawingml/2006/main">
          <a:pPr algn="l" rtl="0">
            <a:defRPr sz="1000"/>
          </a:pPr>
          <a:r>
            <a:rPr lang="nl-NL" sz="1200" b="0" i="0" strike="noStrike">
              <a:solidFill>
                <a:srgbClr val="000000"/>
              </a:solidFill>
              <a:latin typeface="Arial"/>
              <a:cs typeface="Arial"/>
            </a:rPr>
            <a:t>2   Risk b</a:t>
          </a:r>
        </a:p>
        <a:p xmlns:a="http://schemas.openxmlformats.org/drawingml/2006/main">
          <a:pPr algn="l" rtl="0">
            <a:defRPr sz="1000"/>
          </a:pPr>
          <a:r>
            <a:rPr lang="nl-NL" sz="1200" b="0" i="0" strike="noStrike">
              <a:solidFill>
                <a:srgbClr val="000000"/>
              </a:solidFill>
              <a:latin typeface="Arial"/>
              <a:cs typeface="Arial"/>
            </a:rPr>
            <a:t>3   Risk c</a:t>
          </a:r>
        </a:p>
        <a:p xmlns:a="http://schemas.openxmlformats.org/drawingml/2006/main">
          <a:pPr algn="l" rtl="0">
            <a:defRPr sz="1000"/>
          </a:pPr>
          <a:r>
            <a:rPr lang="nl-NL" sz="1200" b="0" i="0" strike="noStrike">
              <a:solidFill>
                <a:srgbClr val="000000"/>
              </a:solidFill>
              <a:latin typeface="Arial"/>
              <a:cs typeface="Arial"/>
            </a:rPr>
            <a:t>4   Risk d</a:t>
          </a:r>
        </a:p>
        <a:p xmlns:a="http://schemas.openxmlformats.org/drawingml/2006/main">
          <a:pPr algn="l" rtl="0">
            <a:defRPr sz="1000"/>
          </a:pPr>
          <a:r>
            <a:rPr lang="nl-NL" sz="1200" b="0" i="0" strike="noStrike">
              <a:solidFill>
                <a:srgbClr val="000000"/>
              </a:solidFill>
              <a:latin typeface="Arial"/>
              <a:cs typeface="Arial"/>
            </a:rPr>
            <a:t>5   Risk e</a:t>
          </a:r>
        </a:p>
        <a:p xmlns:a="http://schemas.openxmlformats.org/drawingml/2006/main">
          <a:pPr algn="l" rtl="0">
            <a:defRPr sz="1000"/>
          </a:pPr>
          <a:r>
            <a:rPr lang="nl-NL" sz="1200" b="0" i="0" strike="noStrike">
              <a:solidFill>
                <a:srgbClr val="000000"/>
              </a:solidFill>
              <a:latin typeface="Arial"/>
              <a:cs typeface="Arial"/>
            </a:rPr>
            <a:t>6   Risk f</a:t>
          </a:r>
        </a:p>
        <a:p xmlns:a="http://schemas.openxmlformats.org/drawingml/2006/main">
          <a:pPr algn="l" rtl="0">
            <a:defRPr sz="1000"/>
          </a:pPr>
          <a:r>
            <a:rPr lang="nl-NL" sz="1200" b="0" i="0" strike="noStrike">
              <a:solidFill>
                <a:srgbClr val="000000"/>
              </a:solidFill>
              <a:latin typeface="Arial"/>
              <a:cs typeface="Arial"/>
            </a:rPr>
            <a:t>7   Risk g</a:t>
          </a:r>
        </a:p>
        <a:p xmlns:a="http://schemas.openxmlformats.org/drawingml/2006/main">
          <a:pPr algn="l" rtl="0">
            <a:defRPr sz="1000"/>
          </a:pPr>
          <a:r>
            <a:rPr lang="nl-NL" sz="1200" b="0" i="0" strike="noStrike">
              <a:solidFill>
                <a:srgbClr val="000000"/>
              </a:solidFill>
              <a:latin typeface="Arial"/>
              <a:cs typeface="Arial"/>
            </a:rPr>
            <a:t>8   Risk h</a:t>
          </a:r>
        </a:p>
        <a:p xmlns:a="http://schemas.openxmlformats.org/drawingml/2006/main">
          <a:pPr algn="l" rtl="0">
            <a:defRPr sz="1000"/>
          </a:pPr>
          <a:r>
            <a:rPr lang="nl-NL" sz="1200" b="0" i="0" strike="noStrike">
              <a:solidFill>
                <a:srgbClr val="000000"/>
              </a:solidFill>
              <a:latin typeface="Arial"/>
              <a:cs typeface="Arial"/>
            </a:rPr>
            <a:t>9   Risk i</a:t>
          </a:r>
        </a:p>
        <a:p xmlns:a="http://schemas.openxmlformats.org/drawingml/2006/main">
          <a:pPr algn="l" rtl="0">
            <a:defRPr sz="1000"/>
          </a:pPr>
          <a:r>
            <a:rPr lang="nl-NL" sz="1200" b="0" i="0" strike="noStrike">
              <a:solidFill>
                <a:srgbClr val="000000"/>
              </a:solidFill>
              <a:latin typeface="Arial"/>
              <a:cs typeface="Arial"/>
            </a:rPr>
            <a:t>10 Risk j</a:t>
          </a:r>
        </a:p>
        <a:p xmlns:a="http://schemas.openxmlformats.org/drawingml/2006/main">
          <a:pPr algn="l" rtl="0">
            <a:defRPr sz="1000"/>
          </a:pPr>
          <a:endParaRPr lang="nl-NL" sz="1200" b="0" i="0" strike="noStrike">
            <a:solidFill>
              <a:srgbClr val="000000"/>
            </a:solidFill>
            <a:latin typeface="Arial"/>
            <a:cs typeface="Arial"/>
          </a:endParaRPr>
        </a:p>
      </cdr:txBody>
    </cdr:sp>
  </cdr:relSizeAnchor>
</c:userShapes>
</file>

<file path=xl/drawings/drawing5.xml><?xml version="1.0" encoding="utf-8"?>
<xdr:wsDr xmlns:xdr="http://schemas.openxmlformats.org/drawingml/2006/spreadsheetDrawing" xmlns:a="http://schemas.openxmlformats.org/drawingml/2006/main">
  <xdr:twoCellAnchor>
    <xdr:from>
      <xdr:col>0</xdr:col>
      <xdr:colOff>314325</xdr:colOff>
      <xdr:row>1</xdr:row>
      <xdr:rowOff>28575</xdr:rowOff>
    </xdr:from>
    <xdr:to>
      <xdr:col>18</xdr:col>
      <xdr:colOff>419100</xdr:colOff>
      <xdr:row>35</xdr:row>
      <xdr:rowOff>57150</xdr:rowOff>
    </xdr:to>
    <xdr:graphicFrame macro="">
      <xdr:nvGraphicFramePr>
        <xdr:cNvPr id="21771" name="Chart 1">
          <a:extLst>
            <a:ext uri="{FF2B5EF4-FFF2-40B4-BE49-F238E27FC236}">
              <a16:creationId xmlns:a16="http://schemas.microsoft.com/office/drawing/2014/main" id="{C44B6C4E-D665-4D99-A8CA-DBC60BD06F4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66675</xdr:colOff>
      <xdr:row>5</xdr:row>
      <xdr:rowOff>123825</xdr:rowOff>
    </xdr:from>
    <xdr:to>
      <xdr:col>5</xdr:col>
      <xdr:colOff>76200</xdr:colOff>
      <xdr:row>31</xdr:row>
      <xdr:rowOff>152400</xdr:rowOff>
    </xdr:to>
    <xdr:sp macro="" textlink="">
      <xdr:nvSpPr>
        <xdr:cNvPr id="21772" name="Line 2">
          <a:extLst>
            <a:ext uri="{FF2B5EF4-FFF2-40B4-BE49-F238E27FC236}">
              <a16:creationId xmlns:a16="http://schemas.microsoft.com/office/drawing/2014/main" id="{52D2A8D0-09F9-46B0-8DB0-BA4BB435C414}"/>
            </a:ext>
          </a:extLst>
        </xdr:cNvPr>
        <xdr:cNvSpPr>
          <a:spLocks noChangeShapeType="1"/>
        </xdr:cNvSpPr>
      </xdr:nvSpPr>
      <xdr:spPr bwMode="auto">
        <a:xfrm>
          <a:off x="3114675" y="933450"/>
          <a:ext cx="9525" cy="4238625"/>
        </a:xfrm>
        <a:prstGeom prst="line">
          <a:avLst/>
        </a:prstGeom>
        <a:noFill/>
        <a:ln w="15875">
          <a:solidFill>
            <a:srgbClr val="99CCFF"/>
          </a:solidFill>
          <a:round/>
          <a:headEnd/>
          <a:tailEn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0</xdr:colOff>
      <xdr:row>2</xdr:row>
      <xdr:rowOff>0</xdr:rowOff>
    </xdr:from>
    <xdr:to>
      <xdr:col>13</xdr:col>
      <xdr:colOff>400050</xdr:colOff>
      <xdr:row>18</xdr:row>
      <xdr:rowOff>0</xdr:rowOff>
    </xdr:to>
    <xdr:graphicFrame macro="">
      <xdr:nvGraphicFramePr>
        <xdr:cNvPr id="18702" name="Chart 1">
          <a:extLst>
            <a:ext uri="{FF2B5EF4-FFF2-40B4-BE49-F238E27FC236}">
              <a16:creationId xmlns:a16="http://schemas.microsoft.com/office/drawing/2014/main" id="{A3096588-3B0D-44DF-AE14-FDC67DF08EF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0</xdr:colOff>
      <xdr:row>19</xdr:row>
      <xdr:rowOff>0</xdr:rowOff>
    </xdr:from>
    <xdr:to>
      <xdr:col>13</xdr:col>
      <xdr:colOff>333375</xdr:colOff>
      <xdr:row>36</xdr:row>
      <xdr:rowOff>28575</xdr:rowOff>
    </xdr:to>
    <xdr:graphicFrame macro="">
      <xdr:nvGraphicFramePr>
        <xdr:cNvPr id="18703" name="Chart 2">
          <a:extLst>
            <a:ext uri="{FF2B5EF4-FFF2-40B4-BE49-F238E27FC236}">
              <a16:creationId xmlns:a16="http://schemas.microsoft.com/office/drawing/2014/main" id="{8671B8B7-1DBA-445F-B5CC-34537001813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66675</xdr:colOff>
      <xdr:row>2</xdr:row>
      <xdr:rowOff>0</xdr:rowOff>
    </xdr:from>
    <xdr:to>
      <xdr:col>14</xdr:col>
      <xdr:colOff>752475</xdr:colOff>
      <xdr:row>72</xdr:row>
      <xdr:rowOff>85725</xdr:rowOff>
    </xdr:to>
    <xdr:sp macro="" textlink="">
      <xdr:nvSpPr>
        <xdr:cNvPr id="187397" name="Object 5" hidden="1">
          <a:extLst>
            <a:ext uri="{63B3BB69-23CF-44E3-9099-C40C66FF867C}">
              <a14:compatExt xmlns:a14="http://schemas.microsoft.com/office/drawing/2010/main" spid="_x0000_s187397"/>
            </a:ext>
            <a:ext uri="{FF2B5EF4-FFF2-40B4-BE49-F238E27FC236}">
              <a16:creationId xmlns:a16="http://schemas.microsoft.com/office/drawing/2014/main" id="{372A4086-1CEC-4AD4-B932-77D7EA26DDF6}"/>
            </a:ext>
          </a:extLst>
        </xdr:cNvPr>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85725</xdr:colOff>
      <xdr:row>12</xdr:row>
      <xdr:rowOff>114300</xdr:rowOff>
    </xdr:from>
    <xdr:to>
      <xdr:col>9</xdr:col>
      <xdr:colOff>361950</xdr:colOff>
      <xdr:row>36</xdr:row>
      <xdr:rowOff>66675</xdr:rowOff>
    </xdr:to>
    <xdr:pic>
      <xdr:nvPicPr>
        <xdr:cNvPr id="25734" name="Picture 1">
          <a:extLst>
            <a:ext uri="{FF2B5EF4-FFF2-40B4-BE49-F238E27FC236}">
              <a16:creationId xmlns:a16="http://schemas.microsoft.com/office/drawing/2014/main" id="{605CA15E-8914-4291-975F-2DB60C5CC9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2114550"/>
          <a:ext cx="5762625" cy="383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pageSetUpPr fitToPage="1"/>
  </sheetPr>
  <dimension ref="A1:FK478"/>
  <sheetViews>
    <sheetView tabSelected="1" zoomScaleNormal="100" zoomScaleSheetLayoutView="100" workbookViewId="0" xr3:uid="{AEA406A1-0E4B-5B11-9CD5-51D6E497D94C}">
      <pane xSplit="8" ySplit="1" topLeftCell="AG2" activePane="bottomRight" state="frozen"/>
      <selection pane="bottomRight"/>
      <selection pane="bottomLeft" activeCell="A16" sqref="A16"/>
      <selection pane="topRight" activeCell="I1" sqref="I1"/>
    </sheetView>
  </sheetViews>
  <sheetFormatPr defaultRowHeight="12.75" outlineLevelCol="1"/>
  <cols>
    <col min="1" max="1" width="6.140625" style="60" customWidth="1"/>
    <col min="2" max="2" width="6.28515625" style="60" hidden="1" customWidth="1"/>
    <col min="3" max="3" width="8.85546875" style="60" hidden="1" customWidth="1"/>
    <col min="4" max="4" width="9.85546875" style="60" hidden="1" customWidth="1"/>
    <col min="5" max="5" width="7" style="61" hidden="1" customWidth="1"/>
    <col min="6" max="6" width="8.85546875" style="61" hidden="1" customWidth="1"/>
    <col min="7" max="8" width="11.5703125" style="60" hidden="1" customWidth="1"/>
    <col min="9" max="10" width="26.28515625" style="62" hidden="1" customWidth="1" outlineLevel="1"/>
    <col min="11" max="11" width="19" style="60" customWidth="1" outlineLevel="1"/>
    <col min="12" max="12" width="26.28515625" style="62" hidden="1" customWidth="1" outlineLevel="1"/>
    <col min="13" max="13" width="36.28515625" style="5" hidden="1" customWidth="1" outlineLevel="1"/>
    <col min="14" max="14" width="26.28515625" style="62" hidden="1" customWidth="1" outlineLevel="1"/>
    <col min="15" max="16" width="8.7109375" style="62" hidden="1" customWidth="1" outlineLevel="1"/>
    <col min="17" max="23" width="8.140625" style="62" hidden="1" customWidth="1" outlineLevel="1"/>
    <col min="24" max="24" width="5.5703125" style="62" hidden="1" customWidth="1" outlineLevel="1"/>
    <col min="25" max="25" width="5.85546875" style="62" hidden="1" customWidth="1" outlineLevel="1"/>
    <col min="26" max="26" width="8.140625" style="62" hidden="1" customWidth="1" outlineLevel="1"/>
    <col min="27" max="27" width="8.28515625" style="63" hidden="1" customWidth="1" outlineLevel="1"/>
    <col min="28" max="28" width="4.42578125" style="2" customWidth="1" collapsed="1"/>
    <col min="29" max="29" width="26.5703125" style="60" customWidth="1"/>
    <col min="30" max="30" width="29.5703125" style="62" customWidth="1"/>
    <col min="31" max="31" width="26.85546875" style="60" customWidth="1"/>
    <col min="32" max="32" width="11" style="63" hidden="1" customWidth="1" outlineLevel="1"/>
    <col min="33" max="33" width="11.7109375" style="63" customWidth="1" outlineLevel="1"/>
    <col min="34" max="34" width="11.42578125" style="62" hidden="1" customWidth="1" outlineLevel="1"/>
    <col min="35" max="35" width="11.28515625" style="62" hidden="1" customWidth="1" outlineLevel="1"/>
    <col min="36" max="36" width="8.5703125" style="5" hidden="1" customWidth="1" outlineLevel="1"/>
    <col min="37" max="37" width="11.28515625" style="2" customWidth="1" outlineLevel="1"/>
    <col min="38" max="40" width="9.140625" style="2" customWidth="1" outlineLevel="1"/>
    <col min="41" max="46" width="9.140625" style="2" hidden="1" customWidth="1" outlineLevel="1"/>
    <col min="47" max="47" width="13.85546875" style="2" customWidth="1" outlineLevel="1"/>
    <col min="48" max="58" width="9.140625" style="2" hidden="1" customWidth="1" outlineLevel="1"/>
    <col min="59" max="59" width="23.28515625" style="2" hidden="1" customWidth="1"/>
    <col min="60" max="60" width="40.85546875" style="2" customWidth="1" outlineLevel="1"/>
    <col min="61" max="61" width="10.7109375" style="2" customWidth="1" outlineLevel="1"/>
    <col min="62" max="62" width="11.42578125" style="2" customWidth="1" outlineLevel="1"/>
    <col min="63" max="63" width="11.5703125" style="2" customWidth="1" outlineLevel="1"/>
    <col min="64" max="64" width="9.140625" style="2" customWidth="1" outlineLevel="1"/>
    <col min="65" max="66" width="10" style="2" customWidth="1" outlineLevel="1"/>
    <col min="67" max="67" width="2.140625" style="2" customWidth="1"/>
    <col min="68" max="68" width="11" style="2" hidden="1" customWidth="1"/>
    <col min="69" max="69" width="10.85546875" style="2" hidden="1" customWidth="1"/>
    <col min="70" max="70" width="10.7109375" style="2" hidden="1" customWidth="1"/>
    <col min="71" max="71" width="11.42578125" style="2" hidden="1" customWidth="1"/>
    <col min="72" max="72" width="11.85546875" style="2" hidden="1" customWidth="1"/>
    <col min="73" max="73" width="13.42578125" style="2" hidden="1" customWidth="1"/>
    <col min="74" max="74" width="11.140625" style="2" hidden="1" customWidth="1"/>
    <col min="75" max="75" width="19.5703125" style="2" hidden="1" customWidth="1"/>
    <col min="76" max="76" width="29.28515625" style="5" hidden="1" customWidth="1"/>
    <col min="77" max="77" width="22.7109375" style="2" hidden="1" customWidth="1"/>
    <col min="78" max="78" width="21.140625" style="2" hidden="1" customWidth="1"/>
    <col min="79" max="79" width="18.28515625" style="2" hidden="1" customWidth="1"/>
    <col min="80" max="80" width="18" style="2" hidden="1" customWidth="1"/>
    <col min="81" max="81" width="9.42578125" style="2" hidden="1" customWidth="1"/>
    <col min="82" max="85" width="9.140625" style="2" hidden="1" customWidth="1"/>
    <col min="86" max="87" width="12.7109375" style="2" hidden="1" customWidth="1"/>
    <col min="88" max="88" width="9.140625" style="2" customWidth="1"/>
    <col min="89" max="89" width="1" style="2" customWidth="1"/>
    <col min="90" max="94" width="9.140625" style="2" customWidth="1"/>
    <col min="95" max="95" width="25.28515625" style="3" customWidth="1"/>
    <col min="96" max="16384" width="9.140625" style="3"/>
  </cols>
  <sheetData>
    <row r="1" spans="1:167" s="158" customFormat="1" ht="51">
      <c r="A1" s="128" t="s">
        <v>0</v>
      </c>
      <c r="B1" s="128" t="s">
        <v>1</v>
      </c>
      <c r="C1" s="128" t="s">
        <v>2</v>
      </c>
      <c r="D1" s="128" t="s">
        <v>3</v>
      </c>
      <c r="E1" s="134" t="s">
        <v>4</v>
      </c>
      <c r="F1" s="128" t="s">
        <v>5</v>
      </c>
      <c r="G1" s="128" t="s">
        <v>6</v>
      </c>
      <c r="H1" s="128" t="s">
        <v>7</v>
      </c>
      <c r="I1" s="142" t="s">
        <v>8</v>
      </c>
      <c r="J1" s="142" t="s">
        <v>9</v>
      </c>
      <c r="K1" s="142" t="s">
        <v>10</v>
      </c>
      <c r="L1" s="142" t="s">
        <v>11</v>
      </c>
      <c r="M1" s="142" t="s">
        <v>12</v>
      </c>
      <c r="N1" s="142" t="s">
        <v>13</v>
      </c>
      <c r="O1" s="128" t="s">
        <v>14</v>
      </c>
      <c r="P1" s="128" t="s">
        <v>15</v>
      </c>
      <c r="Q1" s="128" t="s">
        <v>16</v>
      </c>
      <c r="R1" s="128" t="s">
        <v>17</v>
      </c>
      <c r="S1" s="128" t="s">
        <v>18</v>
      </c>
      <c r="T1" s="128" t="s">
        <v>19</v>
      </c>
      <c r="U1" s="128" t="s">
        <v>20</v>
      </c>
      <c r="V1" s="128" t="s">
        <v>21</v>
      </c>
      <c r="W1" s="128" t="s">
        <v>22</v>
      </c>
      <c r="X1" s="128" t="s">
        <v>23</v>
      </c>
      <c r="Y1" s="128" t="s">
        <v>24</v>
      </c>
      <c r="Z1" s="128" t="s">
        <v>25</v>
      </c>
      <c r="AA1" s="128" t="s">
        <v>26</v>
      </c>
      <c r="AB1" s="133"/>
      <c r="AC1" s="129" t="s">
        <v>27</v>
      </c>
      <c r="AD1" s="129" t="s">
        <v>28</v>
      </c>
      <c r="AE1" s="129" t="s">
        <v>29</v>
      </c>
      <c r="AF1" s="129" t="s">
        <v>30</v>
      </c>
      <c r="AG1" s="129" t="s">
        <v>31</v>
      </c>
      <c r="AH1" s="129" t="s">
        <v>32</v>
      </c>
      <c r="AI1" s="129" t="s">
        <v>33</v>
      </c>
      <c r="AJ1" s="129" t="s">
        <v>34</v>
      </c>
      <c r="AK1" s="128" t="s">
        <v>35</v>
      </c>
      <c r="AL1" s="129" t="s">
        <v>36</v>
      </c>
      <c r="AM1" s="129" t="s">
        <v>37</v>
      </c>
      <c r="AN1" s="129" t="s">
        <v>38</v>
      </c>
      <c r="AO1" s="129" t="s">
        <v>39</v>
      </c>
      <c r="AP1" s="128" t="s">
        <v>40</v>
      </c>
      <c r="AQ1" s="128" t="s">
        <v>41</v>
      </c>
      <c r="AR1" s="128" t="s">
        <v>42</v>
      </c>
      <c r="AS1" s="128" t="s">
        <v>43</v>
      </c>
      <c r="AT1" s="128" t="s">
        <v>44</v>
      </c>
      <c r="AU1" s="128" t="s">
        <v>45</v>
      </c>
      <c r="AV1" s="128" t="s">
        <v>46</v>
      </c>
      <c r="AW1" s="130" t="s">
        <v>47</v>
      </c>
      <c r="AX1" s="128" t="s">
        <v>48</v>
      </c>
      <c r="AY1" s="128" t="s">
        <v>49</v>
      </c>
      <c r="AZ1" s="128" t="s">
        <v>50</v>
      </c>
      <c r="BA1" s="128" t="s">
        <v>51</v>
      </c>
      <c r="BB1" s="128" t="s">
        <v>52</v>
      </c>
      <c r="BC1" s="128" t="s">
        <v>53</v>
      </c>
      <c r="BD1" s="128" t="s">
        <v>54</v>
      </c>
      <c r="BE1" s="128" t="s">
        <v>55</v>
      </c>
      <c r="BF1" s="128" t="s">
        <v>56</v>
      </c>
      <c r="BG1" s="128" t="s">
        <v>57</v>
      </c>
      <c r="BH1" s="135" t="s">
        <v>58</v>
      </c>
      <c r="BI1" s="128" t="s">
        <v>59</v>
      </c>
      <c r="BJ1" s="136" t="s">
        <v>60</v>
      </c>
      <c r="BK1" s="136" t="s">
        <v>61</v>
      </c>
      <c r="BL1" s="136" t="s">
        <v>62</v>
      </c>
      <c r="BM1" s="131" t="s">
        <v>63</v>
      </c>
      <c r="BN1" s="132" t="s">
        <v>64</v>
      </c>
      <c r="BO1" s="133"/>
      <c r="BP1" s="126" t="s">
        <v>65</v>
      </c>
      <c r="BQ1" s="127" t="s">
        <v>66</v>
      </c>
      <c r="BR1" s="127" t="s">
        <v>67</v>
      </c>
      <c r="BS1" s="127" t="s">
        <v>68</v>
      </c>
      <c r="BT1" s="127" t="s">
        <v>69</v>
      </c>
      <c r="BU1" s="127" t="s">
        <v>70</v>
      </c>
      <c r="BV1" s="127" t="s">
        <v>71</v>
      </c>
      <c r="BW1" s="82" t="s">
        <v>72</v>
      </c>
      <c r="BX1" s="82" t="s">
        <v>73</v>
      </c>
      <c r="BY1" s="82" t="s">
        <v>74</v>
      </c>
      <c r="BZ1" s="82" t="s">
        <v>75</v>
      </c>
      <c r="CA1" s="82" t="s">
        <v>76</v>
      </c>
      <c r="CB1" s="82" t="s">
        <v>77</v>
      </c>
      <c r="CC1" s="82" t="s">
        <v>78</v>
      </c>
      <c r="CD1" s="82" t="s">
        <v>79</v>
      </c>
      <c r="CE1" s="82" t="s">
        <v>80</v>
      </c>
      <c r="CF1" s="83" t="s">
        <v>81</v>
      </c>
      <c r="CG1" s="83" t="s">
        <v>82</v>
      </c>
      <c r="CH1" s="83" t="s">
        <v>83</v>
      </c>
      <c r="CI1" s="83" t="s">
        <v>84</v>
      </c>
      <c r="CJ1" s="83" t="s">
        <v>85</v>
      </c>
      <c r="CK1" s="133"/>
      <c r="CL1" s="65"/>
      <c r="CM1" s="65"/>
      <c r="CN1" s="65"/>
      <c r="CO1" s="65"/>
      <c r="CP1" s="65"/>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row>
    <row r="2" spans="1:167" s="159" customFormat="1" ht="13.5">
      <c r="A2" s="73"/>
      <c r="B2" s="62"/>
      <c r="C2" s="62"/>
      <c r="D2" s="62"/>
      <c r="E2" s="160"/>
      <c r="F2" s="160"/>
      <c r="G2" s="62"/>
      <c r="H2" s="62"/>
      <c r="I2" s="62"/>
      <c r="J2" s="62"/>
      <c r="K2" s="145"/>
      <c r="L2" s="62"/>
      <c r="N2" s="62"/>
      <c r="O2" s="62"/>
      <c r="P2" s="62"/>
      <c r="Q2" s="62"/>
      <c r="R2" s="62"/>
      <c r="S2" s="62"/>
      <c r="T2" s="62"/>
      <c r="U2" s="62"/>
      <c r="V2" s="62"/>
      <c r="W2" s="62"/>
      <c r="X2" s="62"/>
      <c r="Y2" s="62"/>
      <c r="Z2" s="62"/>
      <c r="AA2" s="63"/>
      <c r="AB2" s="149"/>
      <c r="AC2" s="145"/>
      <c r="AD2" s="145"/>
      <c r="AE2" s="145"/>
      <c r="AF2" s="145"/>
      <c r="AG2" s="74"/>
      <c r="AH2" s="74"/>
      <c r="AI2" s="73"/>
      <c r="AJ2" s="73"/>
      <c r="AK2" s="148"/>
      <c r="AL2" s="150"/>
      <c r="AM2" s="150"/>
      <c r="AN2" s="150"/>
      <c r="AO2" s="150"/>
      <c r="AP2" s="150"/>
      <c r="AQ2" s="150"/>
      <c r="AR2" s="150"/>
      <c r="AS2" s="150"/>
      <c r="AT2" s="150"/>
      <c r="AU2" s="150"/>
      <c r="AV2" s="150"/>
      <c r="AW2" s="150"/>
      <c r="AX2" s="150"/>
      <c r="AY2" s="150"/>
      <c r="AZ2" s="150"/>
      <c r="BA2" s="150"/>
      <c r="BB2" s="150"/>
      <c r="BC2" s="150"/>
      <c r="BD2" s="150"/>
      <c r="BE2" s="150"/>
      <c r="BF2" s="150"/>
      <c r="BG2" s="150"/>
      <c r="BH2" s="150"/>
      <c r="BI2" s="150"/>
      <c r="BJ2" s="150"/>
      <c r="BK2" s="150"/>
      <c r="BL2" s="150"/>
      <c r="BM2" s="150"/>
      <c r="BN2" s="150"/>
      <c r="BO2" s="151"/>
      <c r="BP2" s="149"/>
      <c r="BQ2" s="73"/>
      <c r="BR2" s="150"/>
      <c r="BS2" s="150"/>
      <c r="BT2" s="150"/>
      <c r="BU2" s="150"/>
      <c r="BV2" s="150"/>
      <c r="BW2" s="150"/>
      <c r="BX2" s="152"/>
      <c r="BY2" s="152"/>
      <c r="BZ2" s="152"/>
      <c r="CA2" s="153"/>
      <c r="CB2" s="153"/>
      <c r="CC2" s="153"/>
      <c r="CD2" s="153"/>
      <c r="CE2" s="154"/>
      <c r="CF2" s="154"/>
      <c r="CG2" s="154"/>
      <c r="CH2" s="154"/>
      <c r="CI2" s="154"/>
      <c r="CJ2" s="154"/>
      <c r="CK2" s="154"/>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row>
    <row r="3" spans="1:167" ht="13.5">
      <c r="A3" s="73"/>
      <c r="B3" s="73"/>
      <c r="C3" s="73"/>
      <c r="D3" s="73"/>
      <c r="E3" s="146"/>
      <c r="F3" s="146"/>
      <c r="G3" s="73"/>
      <c r="H3" s="73"/>
      <c r="I3" s="73"/>
      <c r="J3" s="73"/>
      <c r="K3" s="145"/>
      <c r="L3" s="73"/>
      <c r="M3" s="148"/>
      <c r="N3" s="73"/>
      <c r="O3" s="73"/>
      <c r="P3" s="73"/>
      <c r="Q3" s="73"/>
      <c r="R3" s="73"/>
      <c r="S3" s="73"/>
      <c r="T3" s="73"/>
      <c r="U3" s="73"/>
      <c r="V3" s="73"/>
      <c r="W3" s="73"/>
      <c r="X3" s="155"/>
      <c r="Y3" s="73"/>
      <c r="Z3" s="155"/>
      <c r="AA3" s="74"/>
      <c r="AB3" s="149"/>
      <c r="AC3" s="145"/>
      <c r="AD3" s="145"/>
      <c r="AE3" s="145"/>
      <c r="AF3" s="74"/>
      <c r="AG3" s="74"/>
      <c r="AH3" s="73"/>
      <c r="AI3" s="73"/>
      <c r="AJ3" s="148"/>
      <c r="AK3" s="169"/>
      <c r="AL3" s="150"/>
      <c r="AM3" s="150"/>
      <c r="AN3" s="150"/>
      <c r="AO3" s="150"/>
      <c r="AP3" s="150"/>
      <c r="AQ3" s="150"/>
      <c r="AR3" s="150"/>
      <c r="AS3" s="150"/>
      <c r="AT3" s="150"/>
      <c r="AU3" s="150"/>
      <c r="AV3" s="150"/>
      <c r="AW3" s="150"/>
      <c r="AX3" s="150"/>
      <c r="AY3" s="150"/>
      <c r="AZ3" s="150"/>
      <c r="BA3" s="150"/>
      <c r="BB3" s="150"/>
      <c r="BC3" s="150"/>
      <c r="BD3" s="150"/>
      <c r="BE3" s="150"/>
      <c r="BF3" s="150"/>
      <c r="BG3" s="150"/>
      <c r="BH3" s="150"/>
      <c r="BI3" s="150"/>
      <c r="BJ3" s="150"/>
      <c r="BK3" s="150"/>
      <c r="BL3" s="150"/>
      <c r="BM3" s="150"/>
      <c r="BN3" s="151"/>
      <c r="BO3" s="149"/>
      <c r="BP3" s="73"/>
      <c r="BQ3" s="150"/>
      <c r="BR3" s="150"/>
      <c r="BS3" s="150"/>
      <c r="BT3" s="150"/>
      <c r="BU3" s="150"/>
      <c r="BV3" s="150"/>
      <c r="BW3" s="152"/>
      <c r="BX3" s="152"/>
      <c r="BY3" s="152"/>
      <c r="BZ3" s="153"/>
      <c r="CA3" s="153"/>
      <c r="CB3" s="153"/>
      <c r="CC3" s="153"/>
      <c r="CD3" s="154"/>
      <c r="CE3" s="154"/>
      <c r="CF3" s="154"/>
      <c r="CG3" s="154"/>
      <c r="CH3" s="154"/>
      <c r="CI3" s="154"/>
      <c r="CJ3" s="154"/>
      <c r="CK3" s="149"/>
      <c r="CL3" s="3"/>
      <c r="CM3" s="3"/>
      <c r="CN3" s="3"/>
      <c r="CO3" s="3"/>
      <c r="CP3" s="3"/>
    </row>
    <row r="4" spans="1:167" ht="13.5">
      <c r="A4" s="73"/>
      <c r="B4" s="73"/>
      <c r="C4" s="73"/>
      <c r="D4" s="73"/>
      <c r="E4" s="146"/>
      <c r="F4" s="146"/>
      <c r="G4" s="73"/>
      <c r="H4" s="73"/>
      <c r="I4" s="73"/>
      <c r="J4" s="73"/>
      <c r="K4" s="145"/>
      <c r="L4" s="73"/>
      <c r="M4" s="148"/>
      <c r="N4" s="73"/>
      <c r="O4" s="73"/>
      <c r="P4" s="73"/>
      <c r="Q4" s="73"/>
      <c r="R4" s="73"/>
      <c r="S4" s="73"/>
      <c r="T4" s="73"/>
      <c r="U4" s="73"/>
      <c r="V4" s="73"/>
      <c r="W4" s="73"/>
      <c r="X4" s="73"/>
      <c r="Y4" s="73"/>
      <c r="Z4" s="73"/>
      <c r="AA4" s="74"/>
      <c r="AB4" s="149"/>
      <c r="AC4" s="145"/>
      <c r="AD4" s="145"/>
      <c r="AE4" s="145"/>
      <c r="AF4" s="74"/>
      <c r="AG4" s="74"/>
      <c r="AH4" s="73"/>
      <c r="AI4" s="73"/>
      <c r="AJ4" s="148"/>
      <c r="AK4" s="169"/>
      <c r="AL4" s="150"/>
      <c r="AM4" s="150"/>
      <c r="AN4" s="150"/>
      <c r="AO4" s="150"/>
      <c r="AP4" s="150"/>
      <c r="AQ4" s="150"/>
      <c r="AR4" s="150"/>
      <c r="AS4" s="150"/>
      <c r="AT4" s="150"/>
      <c r="AU4" s="150"/>
      <c r="AV4" s="150"/>
      <c r="AW4" s="150"/>
      <c r="AX4" s="150"/>
      <c r="AY4" s="150"/>
      <c r="AZ4" s="150"/>
      <c r="BA4" s="150"/>
      <c r="BB4" s="150"/>
      <c r="BC4" s="150"/>
      <c r="BD4" s="150"/>
      <c r="BE4" s="150"/>
      <c r="BF4" s="150"/>
      <c r="BG4" s="150"/>
      <c r="BH4" s="150"/>
      <c r="BI4" s="150"/>
      <c r="BJ4" s="150"/>
      <c r="BK4" s="150"/>
      <c r="BL4" s="150"/>
      <c r="BM4" s="150"/>
      <c r="BN4" s="151"/>
      <c r="BO4" s="149"/>
      <c r="BP4" s="73"/>
      <c r="BQ4" s="150"/>
      <c r="BR4" s="150"/>
      <c r="BS4" s="150"/>
      <c r="BT4" s="150"/>
      <c r="BU4" s="150"/>
      <c r="BV4" s="150"/>
      <c r="BW4" s="152"/>
      <c r="BX4" s="152"/>
      <c r="BY4" s="152"/>
      <c r="BZ4" s="153"/>
      <c r="CA4" s="153"/>
      <c r="CB4" s="153"/>
      <c r="CC4" s="153"/>
      <c r="CD4" s="154"/>
      <c r="CE4" s="154"/>
      <c r="CF4" s="154"/>
      <c r="CG4" s="154"/>
      <c r="CH4" s="154"/>
      <c r="CI4" s="154"/>
      <c r="CJ4" s="154"/>
      <c r="CK4" s="149"/>
      <c r="CL4" s="3"/>
      <c r="CM4" s="3"/>
      <c r="CN4" s="3"/>
      <c r="CO4" s="3"/>
      <c r="CP4" s="3"/>
    </row>
    <row r="5" spans="1:167" ht="13.5">
      <c r="A5" s="73"/>
      <c r="B5" s="73"/>
      <c r="C5" s="73"/>
      <c r="D5" s="73"/>
      <c r="E5" s="146"/>
      <c r="F5" s="146"/>
      <c r="G5" s="73"/>
      <c r="H5" s="73"/>
      <c r="I5" s="73"/>
      <c r="J5" s="73"/>
      <c r="K5" s="145"/>
      <c r="L5" s="73"/>
      <c r="M5" s="148"/>
      <c r="N5" s="73"/>
      <c r="O5" s="73"/>
      <c r="P5" s="73"/>
      <c r="Q5" s="73"/>
      <c r="R5" s="73"/>
      <c r="S5" s="73"/>
      <c r="T5" s="73"/>
      <c r="U5" s="73"/>
      <c r="V5" s="73"/>
      <c r="W5" s="73"/>
      <c r="X5" s="155"/>
      <c r="Y5" s="73"/>
      <c r="Z5" s="73"/>
      <c r="AA5" s="74"/>
      <c r="AB5" s="149"/>
      <c r="AC5" s="145"/>
      <c r="AD5" s="145"/>
      <c r="AE5" s="145"/>
      <c r="AF5" s="74"/>
      <c r="AG5" s="74"/>
      <c r="AH5" s="73"/>
      <c r="AI5" s="73"/>
      <c r="AJ5" s="148"/>
      <c r="AK5" s="169"/>
      <c r="AL5" s="150"/>
      <c r="AM5" s="150"/>
      <c r="AN5" s="150"/>
      <c r="AO5" s="150"/>
      <c r="AP5" s="150"/>
      <c r="AQ5" s="150"/>
      <c r="AR5" s="150"/>
      <c r="AS5" s="150"/>
      <c r="AT5" s="150"/>
      <c r="AU5" s="150"/>
      <c r="AV5" s="150"/>
      <c r="AW5" s="150"/>
      <c r="AX5" s="150"/>
      <c r="AY5" s="150"/>
      <c r="AZ5" s="150"/>
      <c r="BA5" s="150"/>
      <c r="BB5" s="150"/>
      <c r="BC5" s="150"/>
      <c r="BD5" s="150"/>
      <c r="BE5" s="150"/>
      <c r="BF5" s="150"/>
      <c r="BG5" s="150"/>
      <c r="BH5" s="150"/>
      <c r="BI5" s="150"/>
      <c r="BJ5" s="150"/>
      <c r="BK5" s="150"/>
      <c r="BL5" s="150"/>
      <c r="BM5" s="150"/>
      <c r="BN5" s="151"/>
      <c r="BO5" s="149"/>
      <c r="BP5" s="73"/>
      <c r="BQ5" s="150"/>
      <c r="BR5" s="150"/>
      <c r="BS5" s="150"/>
      <c r="BT5" s="150"/>
      <c r="BU5" s="150"/>
      <c r="BV5" s="150"/>
      <c r="BW5" s="152"/>
      <c r="BX5" s="152"/>
      <c r="BY5" s="152"/>
      <c r="BZ5" s="153"/>
      <c r="CA5" s="153"/>
      <c r="CB5" s="153"/>
      <c r="CC5" s="153"/>
      <c r="CD5" s="154"/>
      <c r="CE5" s="154"/>
      <c r="CF5" s="154"/>
      <c r="CG5" s="154"/>
      <c r="CH5" s="154"/>
      <c r="CI5" s="154"/>
      <c r="CJ5" s="154"/>
      <c r="CK5" s="149"/>
      <c r="CL5" s="3"/>
      <c r="CM5" s="3"/>
      <c r="CN5" s="3"/>
      <c r="CO5" s="3"/>
      <c r="CP5" s="3"/>
    </row>
    <row r="6" spans="1:167" ht="13.5">
      <c r="A6" s="73"/>
      <c r="B6" s="73"/>
      <c r="C6" s="73"/>
      <c r="D6" s="73"/>
      <c r="E6" s="146"/>
      <c r="F6" s="146"/>
      <c r="G6" s="73"/>
      <c r="H6" s="73"/>
      <c r="I6" s="73"/>
      <c r="J6" s="73"/>
      <c r="K6" s="145"/>
      <c r="L6" s="73"/>
      <c r="M6" s="148"/>
      <c r="N6" s="73"/>
      <c r="O6" s="73"/>
      <c r="P6" s="73"/>
      <c r="Q6" s="73"/>
      <c r="R6" s="73"/>
      <c r="S6" s="73"/>
      <c r="T6" s="73"/>
      <c r="U6" s="73"/>
      <c r="V6" s="73"/>
      <c r="W6" s="73"/>
      <c r="X6" s="73"/>
      <c r="Y6" s="73"/>
      <c r="Z6" s="73"/>
      <c r="AA6" s="147"/>
      <c r="AB6" s="149"/>
      <c r="AC6" s="155"/>
      <c r="AD6" s="155"/>
      <c r="AE6" s="155"/>
      <c r="AF6" s="74"/>
      <c r="AG6" s="147"/>
      <c r="AH6" s="73"/>
      <c r="AI6" s="73"/>
      <c r="AJ6" s="148"/>
      <c r="AK6" s="150"/>
      <c r="AL6" s="150"/>
      <c r="AM6" s="150"/>
      <c r="AN6" s="150"/>
      <c r="AO6" s="150"/>
      <c r="AP6" s="150"/>
      <c r="AQ6" s="150"/>
      <c r="AR6" s="150"/>
      <c r="AS6" s="150"/>
      <c r="AT6" s="150"/>
      <c r="AU6" s="150"/>
      <c r="AV6" s="150"/>
      <c r="AW6" s="150"/>
      <c r="AX6" s="150"/>
      <c r="AY6" s="150"/>
      <c r="AZ6" s="150"/>
      <c r="BA6" s="150"/>
      <c r="BB6" s="150"/>
      <c r="BC6" s="150"/>
      <c r="BD6" s="150"/>
      <c r="BE6" s="150"/>
      <c r="BF6" s="150"/>
      <c r="BG6" s="150"/>
      <c r="BH6" s="150"/>
      <c r="BI6" s="150"/>
      <c r="BJ6" s="150"/>
      <c r="BK6" s="150"/>
      <c r="BL6" s="150"/>
      <c r="BM6" s="150"/>
      <c r="BN6" s="151"/>
      <c r="BO6" s="149"/>
      <c r="BP6" s="73"/>
      <c r="BQ6" s="150"/>
      <c r="BR6" s="150"/>
      <c r="BS6" s="150"/>
      <c r="BT6" s="150"/>
      <c r="BU6" s="150"/>
      <c r="BV6" s="150"/>
      <c r="BW6" s="152"/>
      <c r="BX6" s="152"/>
      <c r="BY6" s="152"/>
      <c r="BZ6" s="153"/>
      <c r="CA6" s="153"/>
      <c r="CB6" s="153"/>
      <c r="CC6" s="153"/>
      <c r="CD6" s="154"/>
      <c r="CE6" s="154"/>
      <c r="CF6" s="154"/>
      <c r="CG6" s="154"/>
      <c r="CH6" s="154"/>
      <c r="CI6" s="154"/>
      <c r="CJ6" s="154"/>
      <c r="CK6" s="149"/>
      <c r="CL6" s="3"/>
      <c r="CM6" s="3"/>
      <c r="CN6" s="3"/>
      <c r="CO6" s="3"/>
      <c r="CP6" s="3"/>
    </row>
    <row r="7" spans="1:167" ht="13.5">
      <c r="A7" s="73"/>
      <c r="B7" s="73"/>
      <c r="C7" s="73"/>
      <c r="D7" s="73"/>
      <c r="E7" s="146"/>
      <c r="F7" s="146"/>
      <c r="G7" s="73"/>
      <c r="H7" s="73"/>
      <c r="I7" s="73"/>
      <c r="J7" s="73"/>
      <c r="K7" s="145"/>
      <c r="L7" s="73"/>
      <c r="M7" s="148"/>
      <c r="N7" s="73"/>
      <c r="O7" s="73"/>
      <c r="P7" s="73"/>
      <c r="Q7" s="73"/>
      <c r="R7" s="73"/>
      <c r="S7" s="73"/>
      <c r="T7" s="73"/>
      <c r="U7" s="73"/>
      <c r="V7" s="73"/>
      <c r="W7" s="73"/>
      <c r="X7" s="73"/>
      <c r="Y7" s="73"/>
      <c r="Z7" s="73"/>
      <c r="AA7" s="74"/>
      <c r="AB7" s="149"/>
      <c r="AC7" s="145"/>
      <c r="AD7" s="145"/>
      <c r="AE7" s="145"/>
      <c r="AF7" s="74"/>
      <c r="AG7" s="147"/>
      <c r="AH7" s="73"/>
      <c r="AI7" s="73"/>
      <c r="AJ7" s="148"/>
      <c r="AK7" s="150"/>
      <c r="AL7" s="150"/>
      <c r="AM7" s="150"/>
      <c r="AN7" s="150"/>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1"/>
      <c r="BO7" s="149"/>
      <c r="BP7" s="73"/>
      <c r="BQ7" s="150"/>
      <c r="BR7" s="150"/>
      <c r="BS7" s="150"/>
      <c r="BT7" s="150"/>
      <c r="BU7" s="150"/>
      <c r="BV7" s="150"/>
      <c r="BW7" s="152"/>
      <c r="BX7" s="152"/>
      <c r="BY7" s="152"/>
      <c r="BZ7" s="153"/>
      <c r="CA7" s="153"/>
      <c r="CB7" s="153"/>
      <c r="CC7" s="153"/>
      <c r="CD7" s="154"/>
      <c r="CE7" s="154"/>
      <c r="CF7" s="154"/>
      <c r="CG7" s="154"/>
      <c r="CH7" s="154"/>
      <c r="CI7" s="154"/>
      <c r="CJ7" s="154"/>
      <c r="CK7" s="149"/>
      <c r="CL7" s="3"/>
      <c r="CM7" s="3"/>
      <c r="CN7" s="3"/>
      <c r="CO7" s="3"/>
      <c r="CP7" s="3"/>
    </row>
    <row r="8" spans="1:167" ht="13.5">
      <c r="A8" s="73"/>
      <c r="B8" s="73"/>
      <c r="C8" s="73"/>
      <c r="D8" s="73"/>
      <c r="E8" s="146"/>
      <c r="F8" s="146"/>
      <c r="G8" s="73"/>
      <c r="H8" s="73"/>
      <c r="I8" s="73"/>
      <c r="J8" s="73"/>
      <c r="K8" s="145"/>
      <c r="L8" s="73"/>
      <c r="M8" s="148"/>
      <c r="N8" s="73"/>
      <c r="O8" s="73"/>
      <c r="P8" s="73"/>
      <c r="Q8" s="73"/>
      <c r="R8" s="73"/>
      <c r="S8" s="73"/>
      <c r="T8" s="73"/>
      <c r="U8" s="73"/>
      <c r="V8" s="73"/>
      <c r="W8" s="73"/>
      <c r="X8" s="73"/>
      <c r="Y8" s="73"/>
      <c r="Z8" s="73"/>
      <c r="AA8" s="147"/>
      <c r="AB8" s="149"/>
      <c r="AC8" s="155"/>
      <c r="AD8" s="73"/>
      <c r="AE8" s="155"/>
      <c r="AF8" s="74"/>
      <c r="AG8" s="147"/>
      <c r="AH8" s="73"/>
      <c r="AI8" s="73"/>
      <c r="AJ8" s="148"/>
      <c r="AK8" s="169"/>
      <c r="AL8" s="150"/>
      <c r="AM8" s="150"/>
      <c r="AN8" s="150"/>
      <c r="AO8" s="150"/>
      <c r="AP8" s="150"/>
      <c r="AQ8" s="150"/>
      <c r="AR8" s="150"/>
      <c r="AS8" s="150"/>
      <c r="AT8" s="150"/>
      <c r="AU8" s="150"/>
      <c r="AV8" s="150"/>
      <c r="AW8" s="150"/>
      <c r="AX8" s="150"/>
      <c r="AY8" s="150"/>
      <c r="AZ8" s="150"/>
      <c r="BA8" s="150"/>
      <c r="BB8" s="150"/>
      <c r="BC8" s="150"/>
      <c r="BD8" s="150"/>
      <c r="BE8" s="150"/>
      <c r="BF8" s="150"/>
      <c r="BG8" s="150"/>
      <c r="BH8" s="150"/>
      <c r="BI8" s="150"/>
      <c r="BJ8" s="150"/>
      <c r="BK8" s="150"/>
      <c r="BL8" s="150"/>
      <c r="BM8" s="150"/>
      <c r="BN8" s="151"/>
      <c r="BO8" s="149"/>
      <c r="BP8" s="73"/>
      <c r="BQ8" s="150"/>
      <c r="BR8" s="150"/>
      <c r="BS8" s="150"/>
      <c r="BT8" s="150"/>
      <c r="BU8" s="150"/>
      <c r="BV8" s="150"/>
      <c r="BW8" s="152"/>
      <c r="BX8" s="152"/>
      <c r="BY8" s="152"/>
      <c r="BZ8" s="153"/>
      <c r="CA8" s="153"/>
      <c r="CB8" s="153"/>
      <c r="CC8" s="153"/>
      <c r="CD8" s="154"/>
      <c r="CE8" s="154"/>
      <c r="CF8" s="154"/>
      <c r="CG8" s="154"/>
      <c r="CH8" s="154"/>
      <c r="CI8" s="154"/>
      <c r="CJ8" s="154"/>
      <c r="CK8" s="149"/>
      <c r="CL8" s="3"/>
      <c r="CM8" s="3"/>
      <c r="CN8" s="3"/>
      <c r="CO8" s="3"/>
      <c r="CP8" s="3"/>
    </row>
    <row r="9" spans="1:167" ht="13.5">
      <c r="A9" s="73"/>
      <c r="B9" s="73"/>
      <c r="C9" s="73"/>
      <c r="D9" s="73"/>
      <c r="E9" s="146"/>
      <c r="F9" s="146"/>
      <c r="G9" s="73"/>
      <c r="H9" s="73"/>
      <c r="I9" s="73"/>
      <c r="J9" s="73"/>
      <c r="K9" s="146"/>
      <c r="L9" s="73"/>
      <c r="M9" s="148"/>
      <c r="N9" s="73"/>
      <c r="O9" s="73"/>
      <c r="P9" s="73"/>
      <c r="Q9" s="73"/>
      <c r="R9" s="73"/>
      <c r="S9" s="73"/>
      <c r="T9" s="73"/>
      <c r="U9" s="73"/>
      <c r="V9" s="73"/>
      <c r="W9" s="73"/>
      <c r="X9" s="73"/>
      <c r="Y9" s="73"/>
      <c r="Z9" s="73"/>
      <c r="AA9" s="74"/>
      <c r="AB9" s="149"/>
      <c r="AC9" s="155"/>
      <c r="AD9" s="73"/>
      <c r="AE9" s="73"/>
      <c r="AF9" s="74"/>
      <c r="AG9" s="147"/>
      <c r="AH9" s="73"/>
      <c r="AI9" s="73"/>
      <c r="AJ9" s="148"/>
      <c r="AK9" s="169"/>
      <c r="AL9" s="150"/>
      <c r="AM9" s="150"/>
      <c r="AN9" s="150"/>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1"/>
      <c r="BO9" s="149"/>
      <c r="BP9" s="73"/>
      <c r="BQ9" s="150"/>
      <c r="BR9" s="150"/>
      <c r="BS9" s="150"/>
      <c r="BT9" s="150"/>
      <c r="BU9" s="150"/>
      <c r="BV9" s="150"/>
      <c r="BW9" s="152"/>
      <c r="BX9" s="152"/>
      <c r="BY9" s="152"/>
      <c r="BZ9" s="153"/>
      <c r="CA9" s="153"/>
      <c r="CB9" s="153"/>
      <c r="CC9" s="153"/>
      <c r="CD9" s="154"/>
      <c r="CE9" s="154"/>
      <c r="CF9" s="154"/>
      <c r="CG9" s="154"/>
      <c r="CH9" s="154"/>
      <c r="CI9" s="154"/>
      <c r="CJ9" s="154"/>
      <c r="CK9" s="149"/>
      <c r="CL9" s="3"/>
      <c r="CM9" s="3"/>
      <c r="CN9" s="3"/>
      <c r="CO9" s="3"/>
      <c r="CP9" s="3"/>
    </row>
    <row r="10" spans="1:167" ht="13.5">
      <c r="A10" s="73"/>
      <c r="B10" s="73"/>
      <c r="C10" s="73"/>
      <c r="D10" s="73"/>
      <c r="E10" s="146"/>
      <c r="F10" s="146"/>
      <c r="G10" s="73"/>
      <c r="H10" s="73"/>
      <c r="I10" s="73"/>
      <c r="J10" s="73"/>
      <c r="K10" s="146"/>
      <c r="L10" s="73"/>
      <c r="M10" s="148"/>
      <c r="N10" s="73"/>
      <c r="O10" s="73"/>
      <c r="P10" s="73"/>
      <c r="Q10" s="73"/>
      <c r="R10" s="73"/>
      <c r="S10" s="73"/>
      <c r="T10" s="73"/>
      <c r="U10" s="73"/>
      <c r="V10" s="73"/>
      <c r="W10" s="73"/>
      <c r="X10" s="73"/>
      <c r="Y10" s="73"/>
      <c r="Z10" s="73"/>
      <c r="AA10" s="74"/>
      <c r="AB10" s="149"/>
      <c r="AC10" s="73"/>
      <c r="AD10" s="73"/>
      <c r="AE10" s="73"/>
      <c r="AF10" s="74"/>
      <c r="AG10" s="147"/>
      <c r="AH10" s="73"/>
      <c r="AI10" s="73"/>
      <c r="AJ10" s="148"/>
      <c r="AK10" s="169"/>
      <c r="AL10" s="150"/>
      <c r="AM10" s="150"/>
      <c r="AN10" s="150"/>
      <c r="AO10" s="150"/>
      <c r="AP10" s="150"/>
      <c r="AQ10" s="150"/>
      <c r="AR10" s="150"/>
      <c r="AS10" s="150"/>
      <c r="AT10" s="150"/>
      <c r="AU10" s="150"/>
      <c r="AV10" s="150"/>
      <c r="AW10" s="150"/>
      <c r="AX10" s="150"/>
      <c r="AY10" s="150"/>
      <c r="AZ10" s="150"/>
      <c r="BA10" s="150"/>
      <c r="BB10" s="150"/>
      <c r="BC10" s="150"/>
      <c r="BD10" s="150"/>
      <c r="BE10" s="150"/>
      <c r="BF10" s="150"/>
      <c r="BG10" s="150"/>
      <c r="BH10" s="150"/>
      <c r="BI10" s="150"/>
      <c r="BJ10" s="150"/>
      <c r="BK10" s="150"/>
      <c r="BL10" s="150"/>
      <c r="BM10" s="150"/>
      <c r="BN10" s="151"/>
      <c r="BO10" s="149"/>
      <c r="BP10" s="73"/>
      <c r="BQ10" s="150"/>
      <c r="BR10" s="150"/>
      <c r="BS10" s="150"/>
      <c r="BT10" s="150"/>
      <c r="BU10" s="150"/>
      <c r="BV10" s="150"/>
      <c r="BW10" s="152"/>
      <c r="BX10" s="152"/>
      <c r="BY10" s="152"/>
      <c r="BZ10" s="153"/>
      <c r="CA10" s="153"/>
      <c r="CB10" s="153"/>
      <c r="CC10" s="153"/>
      <c r="CD10" s="154"/>
      <c r="CE10" s="154"/>
      <c r="CF10" s="154"/>
      <c r="CG10" s="154"/>
      <c r="CH10" s="154"/>
      <c r="CI10" s="154"/>
      <c r="CJ10" s="154"/>
      <c r="CK10" s="149"/>
      <c r="CL10" s="3"/>
      <c r="CM10" s="3"/>
      <c r="CN10" s="3"/>
      <c r="CO10" s="3"/>
      <c r="CP10" s="3"/>
    </row>
    <row r="11" spans="1:167" ht="13.5">
      <c r="A11" s="73"/>
      <c r="B11" s="73"/>
      <c r="C11" s="73"/>
      <c r="D11" s="73"/>
      <c r="E11" s="146"/>
      <c r="F11" s="146"/>
      <c r="G11" s="73"/>
      <c r="H11" s="73"/>
      <c r="I11" s="73"/>
      <c r="J11" s="73"/>
      <c r="K11" s="146"/>
      <c r="L11" s="73"/>
      <c r="M11" s="148"/>
      <c r="N11" s="73"/>
      <c r="O11" s="73"/>
      <c r="P11" s="73"/>
      <c r="Q11" s="73"/>
      <c r="R11" s="73"/>
      <c r="S11" s="73"/>
      <c r="T11" s="73"/>
      <c r="U11" s="73"/>
      <c r="V11" s="73"/>
      <c r="W11" s="73"/>
      <c r="X11" s="73"/>
      <c r="Y11" s="73"/>
      <c r="Z11" s="73"/>
      <c r="AA11" s="74"/>
      <c r="AB11" s="149"/>
      <c r="AC11" s="155"/>
      <c r="AD11" s="155"/>
      <c r="AE11" s="155"/>
      <c r="AF11" s="74"/>
      <c r="AG11" s="147"/>
      <c r="AH11" s="73"/>
      <c r="AI11" s="73"/>
      <c r="AJ11" s="148"/>
      <c r="AK11" s="169"/>
      <c r="AL11" s="150"/>
      <c r="AM11" s="150"/>
      <c r="AN11" s="150"/>
      <c r="AO11" s="150"/>
      <c r="AP11" s="150"/>
      <c r="AQ11" s="150"/>
      <c r="AR11" s="150"/>
      <c r="AS11" s="150"/>
      <c r="AT11" s="150"/>
      <c r="AU11" s="150"/>
      <c r="AV11" s="150"/>
      <c r="AW11" s="150"/>
      <c r="AX11" s="150"/>
      <c r="AY11" s="150"/>
      <c r="AZ11" s="150"/>
      <c r="BA11" s="150"/>
      <c r="BB11" s="150"/>
      <c r="BC11" s="150"/>
      <c r="BD11" s="150"/>
      <c r="BE11" s="150"/>
      <c r="BF11" s="150"/>
      <c r="BG11" s="150"/>
      <c r="BH11" s="150"/>
      <c r="BI11" s="150"/>
      <c r="BJ11" s="150"/>
      <c r="BK11" s="150"/>
      <c r="BL11" s="150"/>
      <c r="BM11" s="150"/>
      <c r="BN11" s="151"/>
      <c r="BO11" s="149"/>
      <c r="BP11" s="73"/>
      <c r="BQ11" s="150"/>
      <c r="BR11" s="150"/>
      <c r="BS11" s="150"/>
      <c r="BT11" s="150"/>
      <c r="BU11" s="150"/>
      <c r="BV11" s="150"/>
      <c r="BW11" s="152"/>
      <c r="BX11" s="152"/>
      <c r="BY11" s="152"/>
      <c r="BZ11" s="153"/>
      <c r="CA11" s="153"/>
      <c r="CB11" s="153"/>
      <c r="CC11" s="153"/>
      <c r="CD11" s="154"/>
      <c r="CE11" s="154"/>
      <c r="CF11" s="154"/>
      <c r="CG11" s="154"/>
      <c r="CH11" s="154"/>
      <c r="CI11" s="154"/>
      <c r="CJ11" s="154"/>
      <c r="CK11" s="149"/>
      <c r="CL11" s="3"/>
      <c r="CM11" s="3"/>
      <c r="CN11" s="3"/>
      <c r="CO11" s="3"/>
      <c r="CP11" s="3"/>
    </row>
    <row r="12" spans="1:167" ht="13.5">
      <c r="A12" s="73"/>
      <c r="B12" s="73"/>
      <c r="C12" s="73"/>
      <c r="D12" s="73"/>
      <c r="E12" s="146"/>
      <c r="F12" s="146"/>
      <c r="G12" s="73"/>
      <c r="H12" s="73"/>
      <c r="I12" s="73"/>
      <c r="J12" s="73"/>
      <c r="K12" s="146"/>
      <c r="L12" s="73"/>
      <c r="M12" s="148"/>
      <c r="N12" s="73"/>
      <c r="O12" s="73"/>
      <c r="P12" s="73"/>
      <c r="Q12" s="73"/>
      <c r="R12" s="73"/>
      <c r="S12" s="73"/>
      <c r="T12" s="73"/>
      <c r="U12" s="73"/>
      <c r="V12" s="73"/>
      <c r="W12" s="73"/>
      <c r="X12" s="73"/>
      <c r="Y12" s="73"/>
      <c r="Z12" s="73"/>
      <c r="AA12" s="74"/>
      <c r="AB12" s="149"/>
      <c r="AC12" s="73"/>
      <c r="AD12" s="73"/>
      <c r="AE12" s="73"/>
      <c r="AF12" s="74"/>
      <c r="AG12" s="147"/>
      <c r="AH12" s="73"/>
      <c r="AI12" s="73"/>
      <c r="AJ12" s="148"/>
      <c r="AK12" s="169"/>
      <c r="AL12" s="150"/>
      <c r="AM12" s="150"/>
      <c r="AN12" s="150"/>
      <c r="AO12" s="150"/>
      <c r="AP12" s="150"/>
      <c r="AQ12" s="150"/>
      <c r="AR12" s="150"/>
      <c r="AS12" s="150"/>
      <c r="AT12" s="150"/>
      <c r="AU12" s="150"/>
      <c r="AV12" s="150"/>
      <c r="AW12" s="150"/>
      <c r="AX12" s="150"/>
      <c r="AY12" s="150"/>
      <c r="AZ12" s="150"/>
      <c r="BA12" s="150"/>
      <c r="BB12" s="150"/>
      <c r="BC12" s="150"/>
      <c r="BD12" s="150"/>
      <c r="BE12" s="150"/>
      <c r="BF12" s="150"/>
      <c r="BG12" s="150"/>
      <c r="BH12" s="150"/>
      <c r="BI12" s="150"/>
      <c r="BJ12" s="150"/>
      <c r="BK12" s="150"/>
      <c r="BL12" s="150"/>
      <c r="BM12" s="150"/>
      <c r="BN12" s="151"/>
      <c r="BO12" s="149"/>
      <c r="BP12" s="73"/>
      <c r="BQ12" s="150"/>
      <c r="BR12" s="150"/>
      <c r="BS12" s="150"/>
      <c r="BT12" s="150"/>
      <c r="BU12" s="150"/>
      <c r="BV12" s="150"/>
      <c r="BW12" s="152"/>
      <c r="BX12" s="152"/>
      <c r="BY12" s="152"/>
      <c r="BZ12" s="153"/>
      <c r="CA12" s="153"/>
      <c r="CB12" s="153"/>
      <c r="CC12" s="153"/>
      <c r="CD12" s="154"/>
      <c r="CE12" s="154"/>
      <c r="CF12" s="154"/>
      <c r="CG12" s="154"/>
      <c r="CH12" s="154"/>
      <c r="CI12" s="154"/>
      <c r="CJ12" s="154"/>
      <c r="CK12" s="149"/>
      <c r="CL12" s="3"/>
      <c r="CM12" s="3"/>
      <c r="CN12" s="3"/>
      <c r="CO12" s="3"/>
      <c r="CP12" s="3"/>
      <c r="CQ12" s="4"/>
    </row>
    <row r="13" spans="1:167" ht="13.5">
      <c r="A13" s="73"/>
      <c r="B13" s="73"/>
      <c r="C13" s="73"/>
      <c r="D13" s="73"/>
      <c r="E13" s="146"/>
      <c r="F13" s="146"/>
      <c r="G13" s="73"/>
      <c r="H13" s="73"/>
      <c r="I13" s="73"/>
      <c r="J13" s="73"/>
      <c r="K13" s="146"/>
      <c r="L13" s="73"/>
      <c r="M13" s="148"/>
      <c r="N13" s="73"/>
      <c r="O13" s="73"/>
      <c r="P13" s="73"/>
      <c r="Q13" s="73"/>
      <c r="R13" s="73"/>
      <c r="S13" s="73"/>
      <c r="T13" s="73"/>
      <c r="U13" s="73"/>
      <c r="V13" s="73"/>
      <c r="W13" s="73"/>
      <c r="X13" s="73"/>
      <c r="Y13" s="73"/>
      <c r="Z13" s="73"/>
      <c r="AA13" s="74"/>
      <c r="AB13" s="149"/>
      <c r="AC13" s="73"/>
      <c r="AD13" s="73"/>
      <c r="AE13" s="73"/>
      <c r="AF13" s="74"/>
      <c r="AG13" s="147"/>
      <c r="AH13" s="73"/>
      <c r="AI13" s="73"/>
      <c r="AJ13" s="148"/>
      <c r="AK13" s="169"/>
      <c r="AL13" s="150"/>
      <c r="AM13" s="150"/>
      <c r="AN13" s="150"/>
      <c r="AO13" s="150"/>
      <c r="AP13" s="150"/>
      <c r="AQ13" s="150"/>
      <c r="AR13" s="150"/>
      <c r="AS13" s="150"/>
      <c r="AT13" s="150"/>
      <c r="AU13" s="150"/>
      <c r="AV13" s="150"/>
      <c r="AW13" s="150"/>
      <c r="AX13" s="150"/>
      <c r="AY13" s="150"/>
      <c r="AZ13" s="150"/>
      <c r="BA13" s="150"/>
      <c r="BB13" s="150"/>
      <c r="BC13" s="150"/>
      <c r="BD13" s="150"/>
      <c r="BE13" s="150"/>
      <c r="BF13" s="150"/>
      <c r="BG13" s="150"/>
      <c r="BH13" s="150"/>
      <c r="BI13" s="150"/>
      <c r="BJ13" s="150"/>
      <c r="BK13" s="150"/>
      <c r="BL13" s="150"/>
      <c r="BM13" s="150"/>
      <c r="BN13" s="151"/>
      <c r="BO13" s="149"/>
      <c r="BP13" s="73"/>
      <c r="BQ13" s="150"/>
      <c r="BR13" s="150"/>
      <c r="BS13" s="150"/>
      <c r="BT13" s="150"/>
      <c r="BU13" s="150"/>
      <c r="BV13" s="150"/>
      <c r="BW13" s="152"/>
      <c r="BX13" s="152"/>
      <c r="BY13" s="152"/>
      <c r="BZ13" s="153"/>
      <c r="CA13" s="153"/>
      <c r="CB13" s="153"/>
      <c r="CC13" s="153"/>
      <c r="CD13" s="154"/>
      <c r="CE13" s="154"/>
      <c r="CF13" s="154"/>
      <c r="CG13" s="154"/>
      <c r="CH13" s="154"/>
      <c r="CI13" s="154"/>
      <c r="CJ13" s="154"/>
      <c r="CK13" s="149"/>
      <c r="CL13" s="3"/>
      <c r="CM13" s="3"/>
      <c r="CN13" s="3"/>
      <c r="CO13" s="3"/>
      <c r="CP13" s="3"/>
    </row>
    <row r="14" spans="1:167" ht="13.5">
      <c r="A14" s="73"/>
      <c r="B14" s="73"/>
      <c r="C14" s="73"/>
      <c r="D14" s="73"/>
      <c r="E14" s="146"/>
      <c r="F14" s="146"/>
      <c r="G14" s="73"/>
      <c r="H14" s="73"/>
      <c r="I14" s="73"/>
      <c r="J14" s="73"/>
      <c r="K14" s="73"/>
      <c r="L14" s="73"/>
      <c r="M14" s="148"/>
      <c r="N14" s="73"/>
      <c r="O14" s="73"/>
      <c r="P14" s="73"/>
      <c r="Q14" s="73"/>
      <c r="R14" s="73"/>
      <c r="S14" s="73"/>
      <c r="T14" s="73"/>
      <c r="U14" s="73"/>
      <c r="V14" s="73"/>
      <c r="W14" s="73"/>
      <c r="X14" s="73"/>
      <c r="Y14" s="73"/>
      <c r="Z14" s="73"/>
      <c r="AA14" s="74"/>
      <c r="AB14" s="149"/>
      <c r="AC14" s="150"/>
      <c r="AD14" s="150"/>
      <c r="AE14" s="150"/>
      <c r="AF14" s="74"/>
      <c r="AG14" s="147"/>
      <c r="AH14" s="73"/>
      <c r="AI14" s="73"/>
      <c r="AJ14" s="148"/>
      <c r="AK14" s="150"/>
      <c r="AL14" s="150"/>
      <c r="AM14" s="150"/>
      <c r="AN14" s="150"/>
      <c r="AO14" s="150"/>
      <c r="AP14" s="150"/>
      <c r="AQ14" s="150"/>
      <c r="AR14" s="150"/>
      <c r="AS14" s="150"/>
      <c r="AT14" s="150"/>
      <c r="AU14" s="150"/>
      <c r="AV14" s="150"/>
      <c r="AW14" s="150"/>
      <c r="AX14" s="150"/>
      <c r="AY14" s="150"/>
      <c r="AZ14" s="150"/>
      <c r="BA14" s="150"/>
      <c r="BB14" s="150"/>
      <c r="BC14" s="150"/>
      <c r="BD14" s="150"/>
      <c r="BE14" s="150"/>
      <c r="BF14" s="150"/>
      <c r="BG14" s="150"/>
      <c r="BH14" s="150"/>
      <c r="BI14" s="150"/>
      <c r="BJ14" s="150"/>
      <c r="BK14" s="150"/>
      <c r="BL14" s="150"/>
      <c r="BM14" s="150"/>
      <c r="BN14" s="151"/>
      <c r="BO14" s="149"/>
      <c r="BP14" s="73"/>
      <c r="BQ14" s="150"/>
      <c r="BR14" s="150"/>
      <c r="BS14" s="150"/>
      <c r="BT14" s="150"/>
      <c r="BU14" s="150"/>
      <c r="BV14" s="150"/>
      <c r="BW14" s="152"/>
      <c r="BX14" s="152"/>
      <c r="BY14" s="152"/>
      <c r="BZ14" s="153"/>
      <c r="CA14" s="153"/>
      <c r="CB14" s="153"/>
      <c r="CC14" s="153"/>
      <c r="CD14" s="154"/>
      <c r="CE14" s="154"/>
      <c r="CF14" s="154"/>
      <c r="CG14" s="154"/>
      <c r="CH14" s="154"/>
      <c r="CI14" s="154"/>
      <c r="CJ14" s="154"/>
      <c r="CK14" s="149"/>
      <c r="CL14" s="3"/>
      <c r="CM14" s="3"/>
      <c r="CN14" s="3"/>
      <c r="CO14" s="3"/>
      <c r="CP14" s="3"/>
    </row>
    <row r="15" spans="1:167" ht="13.5">
      <c r="A15" s="73"/>
      <c r="B15" s="73"/>
      <c r="C15" s="73"/>
      <c r="D15" s="73"/>
      <c r="E15" s="146"/>
      <c r="F15" s="146"/>
      <c r="G15" s="73"/>
      <c r="H15" s="73"/>
      <c r="I15" s="73"/>
      <c r="J15" s="73"/>
      <c r="K15" s="145"/>
      <c r="L15" s="73"/>
      <c r="M15" s="148"/>
      <c r="N15" s="73"/>
      <c r="O15" s="73"/>
      <c r="P15" s="73"/>
      <c r="Q15" s="73"/>
      <c r="R15" s="73"/>
      <c r="S15" s="73"/>
      <c r="T15" s="73"/>
      <c r="U15" s="73"/>
      <c r="V15" s="73"/>
      <c r="W15" s="73"/>
      <c r="X15" s="73"/>
      <c r="Y15" s="73"/>
      <c r="Z15" s="73"/>
      <c r="AA15" s="74"/>
      <c r="AB15" s="149"/>
      <c r="AC15" s="150"/>
      <c r="AD15" s="162"/>
      <c r="AE15" s="73"/>
      <c r="AF15" s="74"/>
      <c r="AG15" s="147"/>
      <c r="AH15" s="73"/>
      <c r="AI15" s="73"/>
      <c r="AJ15" s="148"/>
      <c r="AK15" s="169"/>
      <c r="AL15" s="150"/>
      <c r="AM15" s="150"/>
      <c r="AN15" s="150"/>
      <c r="AO15" s="150"/>
      <c r="AP15" s="150"/>
      <c r="AQ15" s="150"/>
      <c r="AR15" s="150"/>
      <c r="AS15" s="150"/>
      <c r="AT15" s="150"/>
      <c r="AU15" s="150"/>
      <c r="AV15" s="150"/>
      <c r="AW15" s="150"/>
      <c r="AX15" s="150"/>
      <c r="AY15" s="150"/>
      <c r="AZ15" s="150"/>
      <c r="BA15" s="150"/>
      <c r="BB15" s="150"/>
      <c r="BC15" s="150"/>
      <c r="BD15" s="150"/>
      <c r="BE15" s="150"/>
      <c r="BF15" s="150"/>
      <c r="BG15" s="150"/>
      <c r="BH15" s="150"/>
      <c r="BI15" s="150"/>
      <c r="BJ15" s="150"/>
      <c r="BK15" s="150"/>
      <c r="BL15" s="150"/>
      <c r="BM15" s="150"/>
      <c r="BN15" s="151"/>
      <c r="BO15" s="149"/>
      <c r="BP15" s="73"/>
      <c r="BQ15" s="150"/>
      <c r="BR15" s="150"/>
      <c r="BS15" s="150"/>
      <c r="BT15" s="150"/>
      <c r="BU15" s="150"/>
      <c r="BV15" s="150"/>
      <c r="BW15" s="152"/>
      <c r="BX15" s="152"/>
      <c r="BY15" s="152"/>
      <c r="BZ15" s="153"/>
      <c r="CA15" s="153"/>
      <c r="CB15" s="153"/>
      <c r="CC15" s="153"/>
      <c r="CD15" s="154"/>
      <c r="CE15" s="154"/>
      <c r="CF15" s="154"/>
      <c r="CG15" s="154"/>
      <c r="CH15" s="154"/>
      <c r="CI15" s="154"/>
      <c r="CJ15" s="154"/>
      <c r="CK15" s="149"/>
      <c r="CL15" s="3"/>
      <c r="CM15" s="3"/>
      <c r="CN15" s="3"/>
      <c r="CO15" s="3"/>
      <c r="CP15" s="3"/>
    </row>
    <row r="16" spans="1:167" ht="13.5">
      <c r="A16" s="73"/>
      <c r="B16" s="73"/>
      <c r="C16" s="73"/>
      <c r="D16" s="73"/>
      <c r="E16" s="146"/>
      <c r="F16" s="146"/>
      <c r="G16" s="73"/>
      <c r="H16" s="73"/>
      <c r="I16" s="73"/>
      <c r="J16" s="73"/>
      <c r="K16" s="146"/>
      <c r="L16" s="73"/>
      <c r="M16" s="148"/>
      <c r="N16" s="73"/>
      <c r="O16" s="73"/>
      <c r="P16" s="73"/>
      <c r="Q16" s="73"/>
      <c r="R16" s="73"/>
      <c r="S16" s="73"/>
      <c r="T16" s="73"/>
      <c r="U16" s="73"/>
      <c r="V16" s="73"/>
      <c r="W16" s="73"/>
      <c r="X16" s="73"/>
      <c r="Y16" s="73"/>
      <c r="Z16" s="73"/>
      <c r="AA16" s="74"/>
      <c r="AB16" s="149"/>
      <c r="AC16" s="73"/>
      <c r="AD16" s="73"/>
      <c r="AE16" s="73"/>
      <c r="AF16" s="74"/>
      <c r="AG16" s="147"/>
      <c r="AH16" s="73"/>
      <c r="AI16" s="73"/>
      <c r="AJ16" s="148"/>
      <c r="AK16" s="150"/>
      <c r="AL16" s="150"/>
      <c r="AM16" s="150"/>
      <c r="AN16" s="150"/>
      <c r="AO16" s="150"/>
      <c r="AP16" s="150"/>
      <c r="AQ16" s="150"/>
      <c r="AR16" s="150"/>
      <c r="AS16" s="150"/>
      <c r="AT16" s="150"/>
      <c r="AU16" s="150"/>
      <c r="AV16" s="150"/>
      <c r="AW16" s="150"/>
      <c r="AX16" s="150"/>
      <c r="AY16" s="150"/>
      <c r="AZ16" s="150"/>
      <c r="BA16" s="150"/>
      <c r="BB16" s="150"/>
      <c r="BC16" s="150"/>
      <c r="BD16" s="150"/>
      <c r="BE16" s="150"/>
      <c r="BF16" s="150"/>
      <c r="BG16" s="150"/>
      <c r="BH16" s="150"/>
      <c r="BI16" s="150"/>
      <c r="BJ16" s="150"/>
      <c r="BK16" s="150"/>
      <c r="BL16" s="150"/>
      <c r="BM16" s="150"/>
      <c r="BN16" s="151"/>
      <c r="BO16" s="149"/>
      <c r="BP16" s="73"/>
      <c r="BQ16" s="150"/>
      <c r="BR16" s="150"/>
      <c r="BS16" s="150"/>
      <c r="BT16" s="150"/>
      <c r="BU16" s="150"/>
      <c r="BV16" s="150"/>
      <c r="BW16" s="152"/>
      <c r="BX16" s="152"/>
      <c r="BY16" s="152"/>
      <c r="BZ16" s="153"/>
      <c r="CA16" s="153"/>
      <c r="CB16" s="153"/>
      <c r="CC16" s="153"/>
      <c r="CD16" s="154"/>
      <c r="CE16" s="154"/>
      <c r="CF16" s="154"/>
      <c r="CG16" s="154"/>
      <c r="CH16" s="154"/>
      <c r="CI16" s="154"/>
      <c r="CJ16" s="154"/>
      <c r="CK16" s="149"/>
      <c r="CL16" s="3"/>
      <c r="CM16" s="3"/>
      <c r="CN16" s="3"/>
      <c r="CO16" s="3"/>
      <c r="CP16" s="3"/>
    </row>
    <row r="17" spans="1:167" ht="13.5">
      <c r="A17" s="73"/>
      <c r="B17" s="73"/>
      <c r="C17" s="73"/>
      <c r="D17" s="73"/>
      <c r="E17" s="146"/>
      <c r="F17" s="146"/>
      <c r="G17" s="73"/>
      <c r="H17" s="73"/>
      <c r="I17" s="73"/>
      <c r="J17" s="73"/>
      <c r="K17" s="146"/>
      <c r="L17" s="73"/>
      <c r="M17" s="148"/>
      <c r="N17" s="73"/>
      <c r="O17" s="73"/>
      <c r="P17" s="73"/>
      <c r="Q17" s="73"/>
      <c r="R17" s="73"/>
      <c r="S17" s="73"/>
      <c r="T17" s="73"/>
      <c r="U17" s="73"/>
      <c r="V17" s="73"/>
      <c r="W17" s="73"/>
      <c r="X17" s="73"/>
      <c r="Y17" s="73"/>
      <c r="Z17" s="73"/>
      <c r="AA17" s="74"/>
      <c r="AB17" s="149"/>
      <c r="AC17" s="73"/>
      <c r="AD17" s="73"/>
      <c r="AE17" s="73"/>
      <c r="AF17" s="74"/>
      <c r="AG17" s="147"/>
      <c r="AH17" s="73"/>
      <c r="AI17" s="73"/>
      <c r="AJ17" s="148"/>
      <c r="AK17" s="169"/>
      <c r="AL17" s="150"/>
      <c r="AM17" s="150"/>
      <c r="AN17" s="150"/>
      <c r="AO17" s="150"/>
      <c r="AP17" s="150"/>
      <c r="AQ17" s="150"/>
      <c r="AR17" s="150"/>
      <c r="AS17" s="150"/>
      <c r="AT17" s="150"/>
      <c r="AU17" s="150"/>
      <c r="AV17" s="150"/>
      <c r="AW17" s="150"/>
      <c r="AX17" s="150"/>
      <c r="AY17" s="150"/>
      <c r="AZ17" s="150"/>
      <c r="BA17" s="150"/>
      <c r="BB17" s="150"/>
      <c r="BC17" s="150"/>
      <c r="BD17" s="150"/>
      <c r="BE17" s="150"/>
      <c r="BF17" s="150"/>
      <c r="BG17" s="150"/>
      <c r="BH17" s="150"/>
      <c r="BI17" s="150"/>
      <c r="BJ17" s="150"/>
      <c r="BK17" s="150"/>
      <c r="BL17" s="150"/>
      <c r="BM17" s="150"/>
      <c r="BN17" s="151"/>
      <c r="BO17" s="149"/>
      <c r="BP17" s="73"/>
      <c r="BQ17" s="150"/>
      <c r="BR17" s="150"/>
      <c r="BS17" s="150"/>
      <c r="BT17" s="150"/>
      <c r="BU17" s="150"/>
      <c r="BV17" s="150"/>
      <c r="BW17" s="152"/>
      <c r="BX17" s="152"/>
      <c r="BY17" s="152"/>
      <c r="BZ17" s="153"/>
      <c r="CA17" s="153"/>
      <c r="CB17" s="153"/>
      <c r="CC17" s="153"/>
      <c r="CD17" s="154"/>
      <c r="CE17" s="154"/>
      <c r="CF17" s="154"/>
      <c r="CG17" s="154"/>
      <c r="CH17" s="154"/>
      <c r="CI17" s="154"/>
      <c r="CJ17" s="154"/>
      <c r="CK17" s="149"/>
      <c r="CL17" s="3"/>
      <c r="CM17" s="3"/>
      <c r="CN17" s="3"/>
      <c r="CO17" s="3"/>
      <c r="CP17" s="3"/>
    </row>
    <row r="18" spans="1:167" ht="13.5">
      <c r="A18" s="73"/>
      <c r="B18" s="73"/>
      <c r="C18" s="73"/>
      <c r="D18" s="73"/>
      <c r="E18" s="146"/>
      <c r="F18" s="146"/>
      <c r="G18" s="73"/>
      <c r="H18" s="73"/>
      <c r="I18" s="73"/>
      <c r="J18" s="73"/>
      <c r="K18" s="145"/>
      <c r="L18" s="73"/>
      <c r="M18" s="148"/>
      <c r="N18" s="73"/>
      <c r="O18" s="73"/>
      <c r="P18" s="73"/>
      <c r="Q18" s="73"/>
      <c r="R18" s="73"/>
      <c r="S18" s="73"/>
      <c r="T18" s="73"/>
      <c r="U18" s="73"/>
      <c r="V18" s="73"/>
      <c r="W18" s="73"/>
      <c r="X18" s="73"/>
      <c r="Y18" s="73"/>
      <c r="Z18" s="73"/>
      <c r="AA18" s="147"/>
      <c r="AB18" s="149"/>
      <c r="AC18" s="145"/>
      <c r="AD18" s="145"/>
      <c r="AE18" s="145"/>
      <c r="AF18" s="74"/>
      <c r="AG18" s="147"/>
      <c r="AH18" s="73"/>
      <c r="AI18" s="73"/>
      <c r="AJ18" s="148"/>
      <c r="AK18" s="150"/>
      <c r="AL18" s="150"/>
      <c r="AM18" s="150"/>
      <c r="AN18" s="150"/>
      <c r="AO18" s="150"/>
      <c r="AP18" s="150"/>
      <c r="AQ18" s="150"/>
      <c r="AR18" s="150"/>
      <c r="AS18" s="150"/>
      <c r="AT18" s="150"/>
      <c r="AU18" s="150"/>
      <c r="AV18" s="150"/>
      <c r="AW18" s="150"/>
      <c r="AX18" s="150"/>
      <c r="AY18" s="150"/>
      <c r="AZ18" s="150"/>
      <c r="BA18" s="150"/>
      <c r="BB18" s="150"/>
      <c r="BC18" s="150"/>
      <c r="BD18" s="150"/>
      <c r="BE18" s="150"/>
      <c r="BF18" s="150"/>
      <c r="BG18" s="150"/>
      <c r="BH18" s="150"/>
      <c r="BI18" s="150"/>
      <c r="BJ18" s="150"/>
      <c r="BK18" s="150"/>
      <c r="BL18" s="150"/>
      <c r="BM18" s="150"/>
      <c r="BN18" s="151"/>
      <c r="BO18" s="149"/>
      <c r="BP18" s="73"/>
      <c r="BQ18" s="150"/>
      <c r="BR18" s="150"/>
      <c r="BS18" s="150"/>
      <c r="BT18" s="150"/>
      <c r="BU18" s="150"/>
      <c r="BV18" s="150"/>
      <c r="BW18" s="152"/>
      <c r="BX18" s="152"/>
      <c r="BY18" s="152"/>
      <c r="BZ18" s="153"/>
      <c r="CA18" s="153"/>
      <c r="CB18" s="153"/>
      <c r="CC18" s="153"/>
      <c r="CD18" s="154"/>
      <c r="CE18" s="154"/>
      <c r="CF18" s="154"/>
      <c r="CG18" s="154"/>
      <c r="CH18" s="154"/>
      <c r="CI18" s="154"/>
      <c r="CJ18" s="154"/>
      <c r="CK18" s="149"/>
      <c r="CL18" s="3"/>
      <c r="CM18" s="3"/>
      <c r="CN18" s="3"/>
      <c r="CO18" s="3"/>
      <c r="CP18" s="3"/>
    </row>
    <row r="19" spans="1:167" ht="13.5">
      <c r="A19" s="73"/>
      <c r="B19" s="73"/>
      <c r="C19" s="73"/>
      <c r="D19" s="73"/>
      <c r="E19" s="146"/>
      <c r="F19" s="146"/>
      <c r="G19" s="73"/>
      <c r="H19" s="73"/>
      <c r="I19" s="73"/>
      <c r="J19" s="73"/>
      <c r="K19" s="145"/>
      <c r="L19" s="73"/>
      <c r="M19" s="148"/>
      <c r="N19" s="73"/>
      <c r="O19" s="73"/>
      <c r="P19" s="73"/>
      <c r="Q19" s="73"/>
      <c r="R19" s="73"/>
      <c r="S19" s="73"/>
      <c r="T19" s="73"/>
      <c r="U19" s="73"/>
      <c r="V19" s="73"/>
      <c r="W19" s="73"/>
      <c r="X19" s="73"/>
      <c r="Y19" s="73"/>
      <c r="Z19" s="73"/>
      <c r="AA19" s="74"/>
      <c r="AB19" s="149"/>
      <c r="AC19" s="73"/>
      <c r="AD19" s="73"/>
      <c r="AE19" s="73"/>
      <c r="AF19" s="74"/>
      <c r="AG19" s="147"/>
      <c r="AH19" s="73"/>
      <c r="AI19" s="73"/>
      <c r="AJ19" s="148"/>
      <c r="AK19" s="150"/>
      <c r="AL19" s="150"/>
      <c r="AM19" s="150"/>
      <c r="AN19" s="150"/>
      <c r="AO19" s="150"/>
      <c r="AP19" s="150"/>
      <c r="AQ19" s="150"/>
      <c r="AR19" s="150"/>
      <c r="AS19" s="150"/>
      <c r="AT19" s="150"/>
      <c r="AU19" s="150"/>
      <c r="AV19" s="150"/>
      <c r="AW19" s="150"/>
      <c r="AX19" s="150"/>
      <c r="AY19" s="150"/>
      <c r="AZ19" s="150"/>
      <c r="BA19" s="150"/>
      <c r="BB19" s="150"/>
      <c r="BC19" s="150"/>
      <c r="BD19" s="150"/>
      <c r="BE19" s="150"/>
      <c r="BF19" s="150"/>
      <c r="BG19" s="150"/>
      <c r="BH19" s="150"/>
      <c r="BI19" s="150"/>
      <c r="BJ19" s="150"/>
      <c r="BK19" s="150"/>
      <c r="BL19" s="150"/>
      <c r="BM19" s="150"/>
      <c r="BN19" s="151"/>
      <c r="BO19" s="149"/>
      <c r="BP19" s="73"/>
      <c r="BQ19" s="150"/>
      <c r="BR19" s="150"/>
      <c r="BS19" s="150"/>
      <c r="BT19" s="150"/>
      <c r="BU19" s="150"/>
      <c r="BV19" s="150"/>
      <c r="BW19" s="152"/>
      <c r="BX19" s="152"/>
      <c r="BY19" s="152"/>
      <c r="BZ19" s="153"/>
      <c r="CA19" s="153"/>
      <c r="CB19" s="153"/>
      <c r="CC19" s="153"/>
      <c r="CD19" s="154"/>
      <c r="CE19" s="154"/>
      <c r="CF19" s="154"/>
      <c r="CG19" s="154"/>
      <c r="CH19" s="154"/>
      <c r="CI19" s="154"/>
      <c r="CJ19" s="154"/>
      <c r="CK19" s="149"/>
      <c r="CL19" s="3"/>
      <c r="CM19" s="3"/>
      <c r="CN19" s="3"/>
      <c r="CO19" s="3"/>
      <c r="CP19" s="3"/>
    </row>
    <row r="20" spans="1:167" ht="13.5">
      <c r="A20" s="73"/>
      <c r="B20" s="73"/>
      <c r="C20" s="73"/>
      <c r="D20" s="73"/>
      <c r="E20" s="146"/>
      <c r="F20" s="146"/>
      <c r="G20" s="73"/>
      <c r="H20" s="73"/>
      <c r="I20" s="73"/>
      <c r="J20" s="73"/>
      <c r="K20" s="146"/>
      <c r="L20" s="73"/>
      <c r="M20" s="148"/>
      <c r="N20" s="73"/>
      <c r="O20" s="73"/>
      <c r="P20" s="73"/>
      <c r="Q20" s="73"/>
      <c r="R20" s="73"/>
      <c r="S20" s="73"/>
      <c r="T20" s="73"/>
      <c r="U20" s="73"/>
      <c r="V20" s="73"/>
      <c r="W20" s="73"/>
      <c r="X20" s="73"/>
      <c r="Y20" s="73"/>
      <c r="Z20" s="73"/>
      <c r="AA20" s="74"/>
      <c r="AB20" s="149"/>
      <c r="AC20" s="73"/>
      <c r="AD20" s="73"/>
      <c r="AE20" s="73"/>
      <c r="AF20" s="74"/>
      <c r="AG20" s="147"/>
      <c r="AH20" s="73"/>
      <c r="AI20" s="73"/>
      <c r="AJ20" s="148"/>
      <c r="AK20" s="169"/>
      <c r="AL20" s="150"/>
      <c r="AM20" s="150"/>
      <c r="AN20" s="150"/>
      <c r="AO20" s="150"/>
      <c r="AP20" s="150"/>
      <c r="AQ20" s="150"/>
      <c r="AR20" s="150"/>
      <c r="AS20" s="150"/>
      <c r="AT20" s="150"/>
      <c r="AU20" s="150"/>
      <c r="AV20" s="150"/>
      <c r="AW20" s="150"/>
      <c r="AX20" s="150"/>
      <c r="AY20" s="150"/>
      <c r="AZ20" s="150"/>
      <c r="BA20" s="150"/>
      <c r="BB20" s="150"/>
      <c r="BC20" s="150"/>
      <c r="BD20" s="150"/>
      <c r="BE20" s="150"/>
      <c r="BF20" s="150"/>
      <c r="BG20" s="150"/>
      <c r="BH20" s="150"/>
      <c r="BI20" s="150"/>
      <c r="BJ20" s="150"/>
      <c r="BK20" s="150"/>
      <c r="BL20" s="150"/>
      <c r="BM20" s="150"/>
      <c r="BN20" s="151"/>
      <c r="BO20" s="149"/>
      <c r="BP20" s="73"/>
      <c r="BQ20" s="150"/>
      <c r="BR20" s="150"/>
      <c r="BS20" s="150"/>
      <c r="BT20" s="150"/>
      <c r="BU20" s="150"/>
      <c r="BV20" s="150"/>
      <c r="BW20" s="152"/>
      <c r="BX20" s="152"/>
      <c r="BY20" s="152"/>
      <c r="BZ20" s="153"/>
      <c r="CA20" s="153"/>
      <c r="CB20" s="153"/>
      <c r="CC20" s="153"/>
      <c r="CD20" s="154"/>
      <c r="CE20" s="154"/>
      <c r="CF20" s="154"/>
      <c r="CG20" s="154"/>
      <c r="CH20" s="154"/>
      <c r="CI20" s="154"/>
      <c r="CJ20" s="154"/>
      <c r="CK20" s="149"/>
      <c r="CL20" s="3"/>
      <c r="CM20" s="3"/>
      <c r="CN20" s="3"/>
      <c r="CO20" s="3"/>
      <c r="CP20" s="3"/>
    </row>
    <row r="21" spans="1:167" ht="13.5">
      <c r="A21" s="73"/>
      <c r="B21" s="73"/>
      <c r="C21" s="73"/>
      <c r="D21" s="73"/>
      <c r="E21" s="146"/>
      <c r="F21" s="146"/>
      <c r="G21" s="73"/>
      <c r="H21" s="73"/>
      <c r="I21" s="73"/>
      <c r="J21" s="73"/>
      <c r="K21" s="146"/>
      <c r="L21" s="73"/>
      <c r="M21" s="148"/>
      <c r="N21" s="73"/>
      <c r="O21" s="73"/>
      <c r="P21" s="73"/>
      <c r="Q21" s="73"/>
      <c r="R21" s="73"/>
      <c r="S21" s="73"/>
      <c r="T21" s="73"/>
      <c r="U21" s="73"/>
      <c r="V21" s="73"/>
      <c r="W21" s="73"/>
      <c r="X21" s="73"/>
      <c r="Y21" s="73"/>
      <c r="Z21" s="73"/>
      <c r="AA21" s="74"/>
      <c r="AB21" s="149"/>
      <c r="AC21" s="161"/>
      <c r="AD21" s="73"/>
      <c r="AE21" s="73"/>
      <c r="AF21" s="74"/>
      <c r="AG21" s="147"/>
      <c r="AH21" s="73"/>
      <c r="AI21" s="73"/>
      <c r="AJ21" s="148"/>
      <c r="AK21" s="169"/>
      <c r="AL21" s="150"/>
      <c r="AM21" s="150"/>
      <c r="AN21" s="150"/>
      <c r="AO21" s="150"/>
      <c r="AP21" s="150"/>
      <c r="AQ21" s="150"/>
      <c r="AR21" s="150"/>
      <c r="AS21" s="150"/>
      <c r="AT21" s="150"/>
      <c r="AU21" s="150"/>
      <c r="AV21" s="150"/>
      <c r="AW21" s="150"/>
      <c r="AX21" s="150"/>
      <c r="AY21" s="150"/>
      <c r="AZ21" s="150"/>
      <c r="BA21" s="150"/>
      <c r="BB21" s="150"/>
      <c r="BC21" s="150"/>
      <c r="BD21" s="150"/>
      <c r="BE21" s="150"/>
      <c r="BF21" s="150"/>
      <c r="BG21" s="150"/>
      <c r="BH21" s="150"/>
      <c r="BI21" s="150"/>
      <c r="BJ21" s="150"/>
      <c r="BK21" s="150"/>
      <c r="BL21" s="150"/>
      <c r="BM21" s="150"/>
      <c r="BN21" s="151"/>
      <c r="BO21" s="149"/>
      <c r="BP21" s="73"/>
      <c r="BQ21" s="150"/>
      <c r="BR21" s="150"/>
      <c r="BS21" s="150"/>
      <c r="BT21" s="150"/>
      <c r="BU21" s="150"/>
      <c r="BV21" s="150"/>
      <c r="BW21" s="152"/>
      <c r="BX21" s="152"/>
      <c r="BY21" s="152"/>
      <c r="BZ21" s="153"/>
      <c r="CA21" s="153"/>
      <c r="CB21" s="153"/>
      <c r="CC21" s="153"/>
      <c r="CD21" s="154"/>
      <c r="CE21" s="154"/>
      <c r="CF21" s="154"/>
      <c r="CG21" s="154"/>
      <c r="CH21" s="154"/>
      <c r="CI21" s="154"/>
      <c r="CJ21" s="154"/>
      <c r="CK21" s="149"/>
      <c r="CL21" s="3"/>
      <c r="CM21" s="3"/>
      <c r="CN21" s="3"/>
      <c r="CO21" s="3"/>
      <c r="CP21" s="3"/>
    </row>
    <row r="22" spans="1:167" ht="13.5">
      <c r="A22" s="73"/>
      <c r="B22" s="73"/>
      <c r="C22" s="73"/>
      <c r="D22" s="73"/>
      <c r="E22" s="146"/>
      <c r="F22" s="146"/>
      <c r="G22" s="73"/>
      <c r="H22" s="73"/>
      <c r="I22" s="73"/>
      <c r="J22" s="73"/>
      <c r="K22" s="146"/>
      <c r="L22" s="73"/>
      <c r="M22" s="148"/>
      <c r="N22" s="73"/>
      <c r="O22" s="73"/>
      <c r="P22" s="73"/>
      <c r="Q22" s="73"/>
      <c r="R22" s="73"/>
      <c r="S22" s="73"/>
      <c r="T22" s="73"/>
      <c r="U22" s="73"/>
      <c r="V22" s="73"/>
      <c r="W22" s="73"/>
      <c r="X22" s="73"/>
      <c r="Y22" s="73"/>
      <c r="Z22" s="73"/>
      <c r="AA22" s="74"/>
      <c r="AB22" s="149"/>
      <c r="AC22" s="73"/>
      <c r="AD22" s="73"/>
      <c r="AE22" s="73"/>
      <c r="AF22" s="74"/>
      <c r="AG22" s="147"/>
      <c r="AH22" s="73"/>
      <c r="AI22" s="73"/>
      <c r="AJ22" s="148"/>
      <c r="AK22" s="169"/>
      <c r="AL22" s="150"/>
      <c r="AM22" s="150"/>
      <c r="AN22" s="150"/>
      <c r="AO22" s="150"/>
      <c r="AP22" s="150"/>
      <c r="AQ22" s="150"/>
      <c r="AR22" s="150"/>
      <c r="AS22" s="150"/>
      <c r="AT22" s="150"/>
      <c r="AU22" s="150"/>
      <c r="AV22" s="150"/>
      <c r="AW22" s="150"/>
      <c r="AX22" s="150"/>
      <c r="AY22" s="150"/>
      <c r="AZ22" s="150"/>
      <c r="BA22" s="150"/>
      <c r="BB22" s="150"/>
      <c r="BC22" s="150"/>
      <c r="BD22" s="150"/>
      <c r="BE22" s="150"/>
      <c r="BF22" s="150"/>
      <c r="BG22" s="150"/>
      <c r="BH22" s="150"/>
      <c r="BI22" s="150"/>
      <c r="BJ22" s="150"/>
      <c r="BK22" s="150"/>
      <c r="BL22" s="150"/>
      <c r="BM22" s="150"/>
      <c r="BN22" s="151"/>
      <c r="BO22" s="149"/>
      <c r="BP22" s="73"/>
      <c r="BQ22" s="150"/>
      <c r="BR22" s="150"/>
      <c r="BS22" s="150"/>
      <c r="BT22" s="150"/>
      <c r="BU22" s="150"/>
      <c r="BV22" s="150"/>
      <c r="BW22" s="152"/>
      <c r="BX22" s="152"/>
      <c r="BY22" s="152"/>
      <c r="BZ22" s="153"/>
      <c r="CA22" s="153"/>
      <c r="CB22" s="153"/>
      <c r="CC22" s="153"/>
      <c r="CD22" s="154"/>
      <c r="CE22" s="154"/>
      <c r="CF22" s="154"/>
      <c r="CG22" s="154"/>
      <c r="CH22" s="154"/>
      <c r="CI22" s="154"/>
      <c r="CJ22" s="154"/>
      <c r="CK22" s="149"/>
      <c r="CL22" s="3"/>
      <c r="CM22" s="3"/>
      <c r="CN22" s="3"/>
      <c r="CO22" s="3"/>
      <c r="CP22" s="3"/>
    </row>
    <row r="23" spans="1:167" ht="13.5">
      <c r="A23" s="73"/>
      <c r="B23" s="73"/>
      <c r="C23" s="73"/>
      <c r="D23" s="73"/>
      <c r="E23" s="146"/>
      <c r="F23" s="146"/>
      <c r="G23" s="73"/>
      <c r="H23" s="73"/>
      <c r="I23" s="73"/>
      <c r="J23" s="73"/>
      <c r="K23" s="73"/>
      <c r="L23" s="73"/>
      <c r="M23" s="148"/>
      <c r="N23" s="73"/>
      <c r="O23" s="73"/>
      <c r="P23" s="73"/>
      <c r="Q23" s="73"/>
      <c r="R23" s="73"/>
      <c r="S23" s="73"/>
      <c r="T23" s="73"/>
      <c r="U23" s="73"/>
      <c r="V23" s="73"/>
      <c r="W23" s="73"/>
      <c r="X23" s="73"/>
      <c r="Y23" s="73"/>
      <c r="Z23" s="73"/>
      <c r="AA23" s="74"/>
      <c r="AB23" s="149"/>
      <c r="AC23" s="155"/>
      <c r="AD23" s="73"/>
      <c r="AE23" s="73"/>
      <c r="AF23" s="74"/>
      <c r="AG23" s="147"/>
      <c r="AH23" s="73"/>
      <c r="AI23" s="73"/>
      <c r="AJ23" s="148"/>
      <c r="AK23" s="150"/>
      <c r="AL23" s="150"/>
      <c r="AM23" s="150"/>
      <c r="AN23" s="150"/>
      <c r="AO23" s="150"/>
      <c r="AP23" s="150"/>
      <c r="AQ23" s="150"/>
      <c r="AR23" s="150"/>
      <c r="AS23" s="150"/>
      <c r="AT23" s="150"/>
      <c r="AU23" s="150"/>
      <c r="AV23" s="150"/>
      <c r="AW23" s="150"/>
      <c r="AX23" s="150"/>
      <c r="AY23" s="150"/>
      <c r="AZ23" s="150"/>
      <c r="BA23" s="150"/>
      <c r="BB23" s="150"/>
      <c r="BC23" s="150"/>
      <c r="BD23" s="150"/>
      <c r="BE23" s="150"/>
      <c r="BF23" s="150"/>
      <c r="BG23" s="150"/>
      <c r="BH23" s="150"/>
      <c r="BI23" s="150"/>
      <c r="BJ23" s="150"/>
      <c r="BK23" s="150"/>
      <c r="BL23" s="150"/>
      <c r="BM23" s="150"/>
      <c r="BN23" s="151"/>
      <c r="BO23" s="149"/>
      <c r="BP23" s="73"/>
      <c r="BQ23" s="150"/>
      <c r="BR23" s="150"/>
      <c r="BS23" s="150"/>
      <c r="BT23" s="150"/>
      <c r="BU23" s="150"/>
      <c r="BV23" s="150"/>
      <c r="BW23" s="152"/>
      <c r="BX23" s="152"/>
      <c r="BY23" s="152"/>
      <c r="BZ23" s="153"/>
      <c r="CA23" s="153"/>
      <c r="CB23" s="153"/>
      <c r="CC23" s="153"/>
      <c r="CD23" s="154"/>
      <c r="CE23" s="154"/>
      <c r="CF23" s="154"/>
      <c r="CG23" s="154"/>
      <c r="CH23" s="154"/>
      <c r="CI23" s="154"/>
      <c r="CJ23" s="154"/>
      <c r="CK23" s="149"/>
      <c r="CL23" s="3"/>
      <c r="CM23" s="3"/>
      <c r="CN23" s="3"/>
      <c r="CO23" s="3"/>
      <c r="CP23" s="3"/>
    </row>
    <row r="24" spans="1:167" ht="13.5">
      <c r="A24" s="73"/>
      <c r="B24" s="73"/>
      <c r="C24" s="73"/>
      <c r="D24" s="73"/>
      <c r="E24" s="146"/>
      <c r="F24" s="146"/>
      <c r="G24" s="73"/>
      <c r="H24" s="73"/>
      <c r="I24" s="73"/>
      <c r="J24" s="73"/>
      <c r="K24" s="73"/>
      <c r="L24" s="73"/>
      <c r="M24" s="148"/>
      <c r="N24" s="73"/>
      <c r="O24" s="73"/>
      <c r="P24" s="73"/>
      <c r="Q24" s="73"/>
      <c r="R24" s="73"/>
      <c r="S24" s="73"/>
      <c r="T24" s="73"/>
      <c r="U24" s="73"/>
      <c r="V24" s="73"/>
      <c r="W24" s="73"/>
      <c r="X24" s="73"/>
      <c r="Y24" s="73"/>
      <c r="Z24" s="73"/>
      <c r="AA24" s="74"/>
      <c r="AB24" s="149"/>
      <c r="AC24" s="73"/>
      <c r="AD24" s="155"/>
      <c r="AE24" s="146"/>
      <c r="AF24" s="74"/>
      <c r="AG24" s="147"/>
      <c r="AH24" s="73"/>
      <c r="AI24" s="73"/>
      <c r="AJ24" s="148"/>
      <c r="AK24" s="150"/>
      <c r="AL24" s="150"/>
      <c r="AM24" s="150"/>
      <c r="AN24" s="150"/>
      <c r="AO24" s="150"/>
      <c r="AP24" s="150"/>
      <c r="AQ24" s="150"/>
      <c r="AR24" s="150"/>
      <c r="AS24" s="150"/>
      <c r="AT24" s="150"/>
      <c r="AU24" s="150"/>
      <c r="AV24" s="150"/>
      <c r="AW24" s="150"/>
      <c r="AX24" s="150"/>
      <c r="AY24" s="150"/>
      <c r="AZ24" s="150"/>
      <c r="BA24" s="150"/>
      <c r="BB24" s="150"/>
      <c r="BC24" s="150"/>
      <c r="BD24" s="150"/>
      <c r="BE24" s="150"/>
      <c r="BF24" s="150"/>
      <c r="BG24" s="150"/>
      <c r="BH24" s="150"/>
      <c r="BI24" s="150"/>
      <c r="BJ24" s="150"/>
      <c r="BK24" s="150"/>
      <c r="BL24" s="150"/>
      <c r="BM24" s="150"/>
      <c r="BN24" s="151"/>
      <c r="BO24" s="149"/>
      <c r="BP24" s="73"/>
      <c r="BQ24" s="150"/>
      <c r="BR24" s="150"/>
      <c r="BS24" s="150"/>
      <c r="BT24" s="150"/>
      <c r="BU24" s="150"/>
      <c r="BV24" s="150"/>
      <c r="BW24" s="152"/>
      <c r="BX24" s="152"/>
      <c r="BY24" s="152"/>
      <c r="BZ24" s="153"/>
      <c r="CA24" s="153"/>
      <c r="CB24" s="153"/>
      <c r="CC24" s="153"/>
      <c r="CD24" s="154"/>
      <c r="CE24" s="154"/>
      <c r="CF24" s="154"/>
      <c r="CG24" s="154"/>
      <c r="CH24" s="154"/>
      <c r="CI24" s="154"/>
      <c r="CJ24" s="154"/>
      <c r="CK24" s="149"/>
      <c r="CL24" s="3"/>
      <c r="CM24" s="3"/>
      <c r="CN24" s="3"/>
      <c r="CO24" s="3"/>
      <c r="CP24" s="3"/>
    </row>
    <row r="25" spans="1:167" ht="13.5">
      <c r="A25" s="73"/>
      <c r="B25" s="73"/>
      <c r="C25" s="73"/>
      <c r="D25" s="73"/>
      <c r="E25" s="146"/>
      <c r="F25" s="146"/>
      <c r="G25" s="73"/>
      <c r="H25" s="73"/>
      <c r="I25" s="73"/>
      <c r="J25" s="73"/>
      <c r="K25" s="155"/>
      <c r="L25" s="73"/>
      <c r="M25" s="148"/>
      <c r="N25" s="73"/>
      <c r="O25" s="73"/>
      <c r="P25" s="73"/>
      <c r="Q25" s="73"/>
      <c r="R25" s="73"/>
      <c r="S25" s="73"/>
      <c r="T25" s="73"/>
      <c r="U25" s="73"/>
      <c r="V25" s="73"/>
      <c r="W25" s="73"/>
      <c r="X25" s="73"/>
      <c r="Y25" s="73"/>
      <c r="Z25" s="73"/>
      <c r="AA25" s="74"/>
      <c r="AB25" s="149"/>
      <c r="AC25" s="168"/>
      <c r="AD25" s="155"/>
      <c r="AE25" s="155"/>
      <c r="AF25" s="74"/>
      <c r="AG25" s="147"/>
      <c r="AH25" s="73"/>
      <c r="AI25" s="73"/>
      <c r="AJ25" s="148"/>
      <c r="AK25" s="150"/>
      <c r="AL25" s="150"/>
      <c r="AM25" s="150"/>
      <c r="AN25" s="150"/>
      <c r="AO25" s="150"/>
      <c r="AP25" s="150"/>
      <c r="AQ25" s="150"/>
      <c r="AR25" s="150"/>
      <c r="AS25" s="150"/>
      <c r="AT25" s="150"/>
      <c r="AU25" s="150"/>
      <c r="AV25" s="150"/>
      <c r="AW25" s="150"/>
      <c r="AX25" s="150"/>
      <c r="AY25" s="150"/>
      <c r="AZ25" s="150"/>
      <c r="BA25" s="150"/>
      <c r="BB25" s="150"/>
      <c r="BC25" s="150"/>
      <c r="BD25" s="150"/>
      <c r="BE25" s="150"/>
      <c r="BF25" s="150"/>
      <c r="BG25" s="150"/>
      <c r="BH25" s="150"/>
      <c r="BI25" s="150"/>
      <c r="BJ25" s="150"/>
      <c r="BK25" s="150"/>
      <c r="BL25" s="150"/>
      <c r="BM25" s="150"/>
      <c r="BN25" s="151"/>
      <c r="BO25" s="149"/>
      <c r="BP25" s="73"/>
      <c r="BQ25" s="150"/>
      <c r="BR25" s="150"/>
      <c r="BS25" s="150"/>
      <c r="BT25" s="150"/>
      <c r="BU25" s="150"/>
      <c r="BV25" s="150"/>
      <c r="BW25" s="152"/>
      <c r="BX25" s="152"/>
      <c r="BY25" s="152"/>
      <c r="BZ25" s="153"/>
      <c r="CA25" s="153"/>
      <c r="CB25" s="153"/>
      <c r="CC25" s="153"/>
      <c r="CD25" s="154"/>
      <c r="CE25" s="154"/>
      <c r="CF25" s="154"/>
      <c r="CG25" s="154"/>
      <c r="CH25" s="154"/>
      <c r="CI25" s="154"/>
      <c r="CJ25" s="154"/>
      <c r="CK25" s="149"/>
      <c r="CL25" s="3"/>
      <c r="CM25" s="3"/>
      <c r="CN25" s="3"/>
      <c r="CO25" s="3"/>
      <c r="CP25" s="3"/>
    </row>
    <row r="26" spans="1:167" ht="13.5">
      <c r="A26" s="155"/>
      <c r="B26" s="73"/>
      <c r="C26" s="73"/>
      <c r="D26" s="73"/>
      <c r="E26" s="146"/>
      <c r="F26" s="146"/>
      <c r="G26" s="73"/>
      <c r="H26" s="73"/>
      <c r="I26" s="73"/>
      <c r="J26" s="73"/>
      <c r="K26" s="73"/>
      <c r="L26" s="73"/>
      <c r="M26" s="148"/>
      <c r="N26" s="73"/>
      <c r="O26" s="73"/>
      <c r="P26" s="73"/>
      <c r="Q26" s="73"/>
      <c r="R26" s="73"/>
      <c r="S26" s="73"/>
      <c r="T26" s="73"/>
      <c r="U26" s="73"/>
      <c r="V26" s="73"/>
      <c r="W26" s="73"/>
      <c r="X26" s="73"/>
      <c r="Y26" s="73"/>
      <c r="Z26" s="73"/>
      <c r="AA26" s="74"/>
      <c r="AB26" s="149"/>
      <c r="AC26" s="161"/>
      <c r="AD26" s="73"/>
      <c r="AE26" s="161"/>
      <c r="AF26" s="74"/>
      <c r="AG26" s="147"/>
      <c r="AH26" s="73"/>
      <c r="AI26" s="73"/>
      <c r="AJ26" s="148"/>
      <c r="AK26" s="150"/>
      <c r="AL26" s="150"/>
      <c r="AM26" s="150"/>
      <c r="AN26" s="150"/>
      <c r="AO26" s="150"/>
      <c r="AP26" s="150"/>
      <c r="AQ26" s="150"/>
      <c r="AR26" s="150"/>
      <c r="AS26" s="150"/>
      <c r="AT26" s="150"/>
      <c r="AU26" s="150"/>
      <c r="AV26" s="150"/>
      <c r="AW26" s="150"/>
      <c r="AX26" s="150"/>
      <c r="AY26" s="150"/>
      <c r="AZ26" s="150"/>
      <c r="BA26" s="150"/>
      <c r="BB26" s="150"/>
      <c r="BC26" s="150"/>
      <c r="BD26" s="150"/>
      <c r="BE26" s="150"/>
      <c r="BF26" s="150"/>
      <c r="BG26" s="150"/>
      <c r="BH26" s="150"/>
      <c r="BI26" s="150"/>
      <c r="BJ26" s="150"/>
      <c r="BK26" s="150"/>
      <c r="BL26" s="150"/>
      <c r="BM26" s="150"/>
      <c r="BN26" s="151"/>
      <c r="BO26" s="149"/>
      <c r="BP26" s="73"/>
      <c r="BQ26" s="150"/>
      <c r="BR26" s="150"/>
      <c r="BS26" s="150"/>
      <c r="BT26" s="150"/>
      <c r="BU26" s="150"/>
      <c r="BV26" s="150"/>
      <c r="BW26" s="152"/>
      <c r="BX26" s="152"/>
      <c r="BY26" s="152"/>
      <c r="BZ26" s="153"/>
      <c r="CA26" s="153"/>
      <c r="CB26" s="153"/>
      <c r="CC26" s="153"/>
      <c r="CD26" s="154"/>
      <c r="CE26" s="154"/>
      <c r="CF26" s="154"/>
      <c r="CG26" s="154"/>
      <c r="CH26" s="154"/>
      <c r="CI26" s="154"/>
      <c r="CJ26" s="154"/>
      <c r="CK26" s="149"/>
      <c r="CL26" s="3"/>
      <c r="CM26" s="3"/>
      <c r="CN26" s="3"/>
      <c r="CO26" s="3"/>
      <c r="CP26" s="3"/>
    </row>
    <row r="27" spans="1:167" ht="13.5">
      <c r="A27" s="155"/>
      <c r="B27" s="73"/>
      <c r="C27" s="73"/>
      <c r="D27" s="73"/>
      <c r="E27" s="146"/>
      <c r="F27" s="146"/>
      <c r="G27" s="73"/>
      <c r="H27" s="73"/>
      <c r="I27" s="73"/>
      <c r="J27" s="73"/>
      <c r="K27" s="73"/>
      <c r="L27" s="73"/>
      <c r="M27" s="148"/>
      <c r="N27" s="73"/>
      <c r="O27" s="73"/>
      <c r="P27" s="73"/>
      <c r="Q27" s="73"/>
      <c r="R27" s="73"/>
      <c r="S27" s="73"/>
      <c r="T27" s="73"/>
      <c r="U27" s="73"/>
      <c r="V27" s="73"/>
      <c r="W27" s="73"/>
      <c r="X27" s="73"/>
      <c r="Y27" s="73"/>
      <c r="Z27" s="73"/>
      <c r="AA27" s="74"/>
      <c r="AB27" s="149"/>
      <c r="AC27" s="73"/>
      <c r="AD27" s="73"/>
      <c r="AE27" s="73"/>
      <c r="AF27" s="74"/>
      <c r="AG27" s="147"/>
      <c r="AH27" s="73"/>
      <c r="AI27" s="73"/>
      <c r="AJ27" s="148"/>
      <c r="AK27" s="150"/>
      <c r="AL27" s="150"/>
      <c r="AM27" s="150"/>
      <c r="AN27" s="150"/>
      <c r="AO27" s="150"/>
      <c r="AP27" s="150"/>
      <c r="AQ27" s="150"/>
      <c r="AR27" s="150"/>
      <c r="AS27" s="150"/>
      <c r="AT27" s="150"/>
      <c r="AU27" s="150"/>
      <c r="AV27" s="150"/>
      <c r="AW27" s="150"/>
      <c r="AX27" s="150"/>
      <c r="AY27" s="150"/>
      <c r="AZ27" s="150"/>
      <c r="BA27" s="150"/>
      <c r="BB27" s="150"/>
      <c r="BC27" s="150"/>
      <c r="BD27" s="150"/>
      <c r="BE27" s="150"/>
      <c r="BF27" s="150"/>
      <c r="BG27" s="150"/>
      <c r="BH27" s="150"/>
      <c r="BI27" s="150"/>
      <c r="BJ27" s="150"/>
      <c r="BK27" s="150"/>
      <c r="BL27" s="150"/>
      <c r="BM27" s="150"/>
      <c r="BN27" s="151"/>
      <c r="BO27" s="149"/>
      <c r="BP27" s="73"/>
      <c r="BQ27" s="150"/>
      <c r="BR27" s="150"/>
      <c r="BS27" s="150"/>
      <c r="BT27" s="150"/>
      <c r="BU27" s="150"/>
      <c r="BV27" s="150"/>
      <c r="BW27" s="152"/>
      <c r="BX27" s="152"/>
      <c r="BY27" s="152"/>
      <c r="BZ27" s="153"/>
      <c r="CA27" s="153"/>
      <c r="CB27" s="153"/>
      <c r="CC27" s="153"/>
      <c r="CD27" s="154"/>
      <c r="CE27" s="154"/>
      <c r="CF27" s="154"/>
      <c r="CG27" s="154"/>
      <c r="CH27" s="154"/>
      <c r="CI27" s="154"/>
      <c r="CJ27" s="154"/>
      <c r="CK27" s="149"/>
      <c r="CL27" s="3"/>
      <c r="CM27" s="3"/>
      <c r="CN27" s="3"/>
      <c r="CO27" s="3"/>
      <c r="CP27" s="3"/>
    </row>
    <row r="28" spans="1:167" ht="13.5">
      <c r="A28" s="150"/>
      <c r="B28" s="150"/>
      <c r="C28" s="150"/>
      <c r="D28" s="150"/>
      <c r="E28" s="150"/>
      <c r="F28" s="150"/>
      <c r="G28" s="150"/>
      <c r="H28" s="150"/>
      <c r="I28" s="150"/>
      <c r="J28" s="150"/>
      <c r="K28" s="150"/>
      <c r="L28" s="150"/>
      <c r="M28" s="163"/>
      <c r="N28" s="150"/>
      <c r="O28" s="150"/>
      <c r="P28" s="150"/>
      <c r="Q28" s="150"/>
      <c r="R28" s="150"/>
      <c r="S28" s="150"/>
      <c r="T28" s="150"/>
      <c r="U28" s="150"/>
      <c r="V28" s="150"/>
      <c r="W28" s="150"/>
      <c r="X28" s="150"/>
      <c r="Y28" s="150"/>
      <c r="Z28" s="150"/>
      <c r="AA28" s="150"/>
      <c r="AB28" s="149"/>
      <c r="AC28" s="150"/>
      <c r="AD28" s="163"/>
      <c r="AE28" s="163"/>
      <c r="AF28" s="150"/>
      <c r="AG28" s="150"/>
      <c r="AH28" s="150"/>
      <c r="AI28" s="150"/>
      <c r="AJ28" s="150"/>
      <c r="AK28" s="150"/>
      <c r="AL28" s="150"/>
      <c r="AM28" s="150"/>
      <c r="AN28" s="150"/>
      <c r="AO28" s="150"/>
      <c r="AP28" s="150"/>
      <c r="AQ28" s="150"/>
      <c r="AR28" s="150"/>
      <c r="AS28" s="150"/>
      <c r="AT28" s="150"/>
      <c r="AU28" s="150"/>
      <c r="AV28" s="150"/>
      <c r="AW28" s="150"/>
      <c r="AX28" s="150"/>
      <c r="AY28" s="150"/>
      <c r="AZ28" s="150"/>
      <c r="BA28" s="150"/>
      <c r="BB28" s="150"/>
      <c r="BC28" s="150"/>
      <c r="BD28" s="150"/>
      <c r="BE28" s="150"/>
      <c r="BF28" s="150"/>
      <c r="BG28" s="150"/>
      <c r="BH28" s="150"/>
      <c r="BI28" s="150"/>
      <c r="BJ28" s="150"/>
      <c r="BK28" s="150"/>
      <c r="BL28" s="150"/>
      <c r="BM28" s="150"/>
      <c r="BN28" s="151"/>
      <c r="BO28" s="149"/>
      <c r="BP28" s="150"/>
      <c r="BQ28" s="164"/>
      <c r="BR28" s="164"/>
      <c r="BS28" s="164"/>
      <c r="BT28" s="164"/>
      <c r="BU28" s="164"/>
      <c r="BV28" s="164"/>
      <c r="BW28" s="165"/>
      <c r="BX28" s="166"/>
      <c r="BY28" s="165"/>
      <c r="BZ28" s="165"/>
      <c r="CA28" s="165"/>
      <c r="CB28" s="165"/>
      <c r="CC28" s="165"/>
      <c r="CD28" s="167"/>
      <c r="CE28" s="167"/>
      <c r="CF28" s="167"/>
      <c r="CG28" s="167"/>
      <c r="CH28" s="167"/>
      <c r="CI28" s="167"/>
      <c r="CJ28" s="167"/>
      <c r="CK28" s="149"/>
      <c r="CL28" s="159"/>
      <c r="CM28" s="159"/>
      <c r="CN28" s="159"/>
      <c r="CO28" s="159"/>
      <c r="CP28" s="159"/>
      <c r="CQ28" s="159"/>
      <c r="CR28" s="159"/>
      <c r="CS28" s="159"/>
      <c r="CT28" s="159"/>
      <c r="CU28" s="159"/>
      <c r="CV28" s="159"/>
      <c r="CW28" s="159"/>
      <c r="CX28" s="159"/>
      <c r="CY28" s="159"/>
      <c r="CZ28" s="159"/>
      <c r="DA28" s="159"/>
      <c r="DB28" s="159"/>
      <c r="DC28" s="159"/>
      <c r="DD28" s="159"/>
      <c r="DE28" s="159"/>
      <c r="DF28" s="159"/>
      <c r="DG28" s="159"/>
      <c r="DH28" s="159"/>
      <c r="DI28" s="159"/>
      <c r="DJ28" s="159"/>
      <c r="DK28" s="159"/>
      <c r="DL28" s="159"/>
      <c r="DM28" s="159"/>
      <c r="DN28" s="159"/>
      <c r="DO28" s="159"/>
      <c r="DP28" s="159"/>
      <c r="DQ28" s="159"/>
      <c r="DR28" s="159"/>
      <c r="DS28" s="159"/>
      <c r="DT28" s="159"/>
      <c r="DU28" s="159"/>
      <c r="DV28" s="159"/>
      <c r="DW28" s="159"/>
      <c r="DX28" s="159"/>
      <c r="DY28" s="159"/>
      <c r="DZ28" s="159"/>
      <c r="EA28" s="159"/>
      <c r="EB28" s="159"/>
      <c r="EC28" s="159"/>
      <c r="ED28" s="159"/>
      <c r="EE28" s="159"/>
      <c r="EF28" s="159"/>
      <c r="EG28" s="159"/>
      <c r="EH28" s="159"/>
      <c r="EI28" s="159"/>
      <c r="EJ28" s="159"/>
      <c r="EK28" s="159"/>
      <c r="EL28" s="159"/>
      <c r="EM28" s="159"/>
      <c r="EN28" s="159"/>
      <c r="EO28" s="159"/>
      <c r="EP28" s="159"/>
      <c r="EQ28" s="159"/>
      <c r="ER28" s="159"/>
      <c r="ES28" s="159"/>
      <c r="ET28" s="159"/>
      <c r="EU28" s="159"/>
      <c r="EV28" s="159"/>
      <c r="EW28" s="159"/>
      <c r="EX28" s="159"/>
      <c r="EY28" s="159"/>
      <c r="EZ28" s="159"/>
      <c r="FA28" s="159"/>
      <c r="FB28" s="159"/>
      <c r="FC28" s="159"/>
      <c r="FD28" s="159"/>
      <c r="FE28" s="159"/>
      <c r="FF28" s="159"/>
      <c r="FG28" s="159"/>
      <c r="FH28" s="159"/>
      <c r="FI28" s="159"/>
      <c r="FJ28" s="159"/>
      <c r="FK28" s="159"/>
    </row>
    <row r="29" spans="1:167" ht="13.5">
      <c r="A29" s="73"/>
      <c r="B29" s="73"/>
      <c r="C29" s="73"/>
      <c r="D29" s="73"/>
      <c r="E29" s="146"/>
      <c r="F29" s="146"/>
      <c r="G29" s="73"/>
      <c r="H29" s="73"/>
      <c r="I29" s="73"/>
      <c r="J29" s="73"/>
      <c r="K29" s="156"/>
      <c r="L29" s="73"/>
      <c r="M29" s="148"/>
      <c r="N29" s="73"/>
      <c r="O29" s="73"/>
      <c r="P29" s="73"/>
      <c r="Q29" s="73"/>
      <c r="R29" s="73"/>
      <c r="S29" s="73"/>
      <c r="T29" s="73"/>
      <c r="U29" s="73"/>
      <c r="V29" s="73"/>
      <c r="W29" s="73"/>
      <c r="X29" s="73"/>
      <c r="Y29" s="73"/>
      <c r="Z29" s="73"/>
      <c r="AA29" s="74"/>
      <c r="AB29" s="149"/>
      <c r="AC29" s="62"/>
      <c r="AD29" s="74"/>
      <c r="AE29" s="74"/>
      <c r="AF29" s="74"/>
      <c r="AG29" s="74"/>
      <c r="AH29" s="73"/>
      <c r="AI29" s="73"/>
      <c r="AJ29" s="148"/>
      <c r="AK29" s="150"/>
      <c r="AL29" s="150"/>
      <c r="AM29" s="150"/>
      <c r="AN29" s="150"/>
      <c r="AO29" s="150"/>
      <c r="AP29" s="150"/>
      <c r="AQ29" s="150"/>
      <c r="AR29" s="150"/>
      <c r="AS29" s="150"/>
      <c r="AT29" s="150"/>
      <c r="AU29" s="150"/>
      <c r="AV29" s="150"/>
      <c r="AW29" s="150"/>
      <c r="AX29" s="150"/>
      <c r="AY29" s="150"/>
      <c r="AZ29" s="150"/>
      <c r="BA29" s="150"/>
      <c r="BB29" s="150"/>
      <c r="BC29" s="150"/>
      <c r="BD29" s="150"/>
      <c r="BE29" s="150"/>
      <c r="BF29" s="150"/>
      <c r="BG29" s="150"/>
      <c r="BH29" s="150"/>
      <c r="BI29" s="150"/>
      <c r="BJ29" s="150"/>
      <c r="BK29" s="150"/>
      <c r="BL29" s="150"/>
      <c r="BM29" s="150"/>
      <c r="BN29" s="151"/>
      <c r="BO29" s="149"/>
      <c r="BP29" s="73"/>
      <c r="BQ29" s="150"/>
      <c r="BR29" s="150"/>
      <c r="BS29" s="150"/>
      <c r="BT29" s="150"/>
      <c r="BU29" s="150"/>
      <c r="BV29" s="150"/>
      <c r="BW29" s="152"/>
      <c r="BX29" s="152"/>
      <c r="BY29" s="152"/>
      <c r="BZ29" s="153"/>
      <c r="CA29" s="153"/>
      <c r="CB29" s="153"/>
      <c r="CC29" s="153"/>
      <c r="CD29" s="154"/>
      <c r="CE29" s="154"/>
      <c r="CF29" s="154"/>
      <c r="CG29" s="154"/>
      <c r="CH29" s="154"/>
      <c r="CI29" s="154"/>
      <c r="CJ29" s="154"/>
      <c r="CK29" s="149"/>
      <c r="CL29" s="3"/>
      <c r="CM29" s="3"/>
      <c r="CN29" s="3"/>
      <c r="CO29" s="3"/>
      <c r="CP29" s="3"/>
    </row>
    <row r="30" spans="1:167" ht="13.5">
      <c r="A30" s="73"/>
      <c r="B30" s="73"/>
      <c r="C30" s="73"/>
      <c r="D30" s="73"/>
      <c r="E30" s="146"/>
      <c r="F30" s="146"/>
      <c r="G30" s="73"/>
      <c r="H30" s="73"/>
      <c r="I30" s="73"/>
      <c r="J30" s="73"/>
      <c r="K30" s="146"/>
      <c r="L30" s="73"/>
      <c r="M30" s="148"/>
      <c r="N30" s="73"/>
      <c r="O30" s="73"/>
      <c r="P30" s="73"/>
      <c r="Q30" s="73"/>
      <c r="R30" s="73"/>
      <c r="S30" s="73"/>
      <c r="T30" s="73"/>
      <c r="U30" s="73"/>
      <c r="V30" s="73"/>
      <c r="W30" s="73"/>
      <c r="X30" s="73"/>
      <c r="Y30" s="73"/>
      <c r="Z30" s="73"/>
      <c r="AA30" s="74"/>
      <c r="AB30" s="149"/>
      <c r="AC30" s="73"/>
      <c r="AD30" s="73"/>
      <c r="AE30" s="73"/>
      <c r="AF30" s="74"/>
      <c r="AG30" s="74"/>
      <c r="AH30" s="73"/>
      <c r="AI30" s="73"/>
      <c r="AJ30" s="148"/>
      <c r="AK30" s="150"/>
      <c r="AL30" s="150"/>
      <c r="AM30" s="150"/>
      <c r="AN30" s="150"/>
      <c r="AO30" s="150"/>
      <c r="AP30" s="150"/>
      <c r="AQ30" s="150"/>
      <c r="AR30" s="150"/>
      <c r="AS30" s="150"/>
      <c r="AT30" s="150"/>
      <c r="AU30" s="150"/>
      <c r="AV30" s="150"/>
      <c r="AW30" s="150"/>
      <c r="AX30" s="150"/>
      <c r="AY30" s="150"/>
      <c r="AZ30" s="150"/>
      <c r="BA30" s="150"/>
      <c r="BB30" s="150"/>
      <c r="BC30" s="150"/>
      <c r="BD30" s="150"/>
      <c r="BE30" s="150"/>
      <c r="BF30" s="150"/>
      <c r="BG30" s="150"/>
      <c r="BH30" s="150"/>
      <c r="BI30" s="150"/>
      <c r="BJ30" s="150"/>
      <c r="BK30" s="150"/>
      <c r="BL30" s="150"/>
      <c r="BM30" s="150"/>
      <c r="BN30" s="151"/>
      <c r="BO30" s="149"/>
      <c r="BP30" s="73"/>
      <c r="BQ30" s="150"/>
      <c r="BR30" s="150"/>
      <c r="BS30" s="150"/>
      <c r="BT30" s="150"/>
      <c r="BU30" s="150"/>
      <c r="BV30" s="150"/>
      <c r="BW30" s="152"/>
      <c r="BX30" s="152"/>
      <c r="BY30" s="152"/>
      <c r="BZ30" s="153"/>
      <c r="CA30" s="153"/>
      <c r="CB30" s="153"/>
      <c r="CC30" s="153"/>
      <c r="CD30" s="154"/>
      <c r="CE30" s="154"/>
      <c r="CF30" s="154"/>
      <c r="CG30" s="154"/>
      <c r="CH30" s="154"/>
      <c r="CI30" s="154"/>
      <c r="CJ30" s="154"/>
      <c r="CK30" s="149"/>
      <c r="CL30" s="3"/>
      <c r="CM30" s="3"/>
      <c r="CN30" s="3"/>
      <c r="CO30" s="3"/>
      <c r="CP30" s="3"/>
    </row>
    <row r="31" spans="1:167" ht="14.25">
      <c r="A31" s="73"/>
      <c r="B31" s="73"/>
      <c r="C31" s="73"/>
      <c r="D31" s="73"/>
      <c r="E31" s="146"/>
      <c r="F31" s="146"/>
      <c r="G31" s="73"/>
      <c r="H31" s="73"/>
      <c r="I31" s="73"/>
      <c r="J31" s="73"/>
      <c r="K31" s="145"/>
      <c r="L31" s="73"/>
      <c r="M31" s="148"/>
      <c r="N31" s="73"/>
      <c r="O31" s="73"/>
      <c r="P31" s="73"/>
      <c r="Q31" s="73"/>
      <c r="R31" s="73"/>
      <c r="S31" s="73"/>
      <c r="T31" s="73"/>
      <c r="U31" s="73"/>
      <c r="V31" s="73"/>
      <c r="W31" s="73"/>
      <c r="X31" s="73"/>
      <c r="Y31" s="73"/>
      <c r="Z31" s="73"/>
      <c r="AA31" s="74"/>
      <c r="AB31" s="149"/>
      <c r="AC31" s="143"/>
      <c r="AD31" s="143"/>
      <c r="AE31" s="143"/>
      <c r="AF31" s="74"/>
      <c r="AG31" s="74"/>
      <c r="AH31" s="73"/>
      <c r="AI31" s="73"/>
      <c r="AJ31" s="148"/>
      <c r="AK31" s="150"/>
      <c r="AL31" s="150"/>
      <c r="AM31" s="150"/>
      <c r="AN31" s="150"/>
      <c r="AO31" s="150"/>
      <c r="AP31" s="150"/>
      <c r="AQ31" s="150"/>
      <c r="AR31" s="150"/>
      <c r="AS31" s="150"/>
      <c r="AT31" s="150"/>
      <c r="AU31" s="150"/>
      <c r="AV31" s="150"/>
      <c r="AW31" s="150"/>
      <c r="AX31" s="150"/>
      <c r="AY31" s="150"/>
      <c r="AZ31" s="150"/>
      <c r="BA31" s="150"/>
      <c r="BB31" s="150"/>
      <c r="BC31" s="150"/>
      <c r="BD31" s="150"/>
      <c r="BE31" s="150"/>
      <c r="BF31" s="150"/>
      <c r="BG31" s="150"/>
      <c r="BH31" s="150"/>
      <c r="BI31" s="150"/>
      <c r="BJ31" s="150"/>
      <c r="BK31" s="150"/>
      <c r="BL31" s="150"/>
      <c r="BM31" s="150"/>
      <c r="BN31" s="151"/>
      <c r="BO31" s="149"/>
      <c r="BP31" s="73"/>
      <c r="BQ31" s="150"/>
      <c r="BR31" s="150"/>
      <c r="BS31" s="150"/>
      <c r="BT31" s="150"/>
      <c r="BU31" s="150"/>
      <c r="BV31" s="150"/>
      <c r="BW31" s="152"/>
      <c r="BX31" s="152"/>
      <c r="BY31" s="152"/>
      <c r="BZ31" s="153"/>
      <c r="CA31" s="153"/>
      <c r="CB31" s="153"/>
      <c r="CC31" s="153"/>
      <c r="CD31" s="154"/>
      <c r="CE31" s="154"/>
      <c r="CF31" s="154"/>
      <c r="CG31" s="154"/>
      <c r="CH31" s="154"/>
      <c r="CI31" s="154"/>
      <c r="CJ31" s="154"/>
      <c r="CK31" s="149"/>
      <c r="CL31" s="3"/>
      <c r="CM31" s="3"/>
      <c r="CN31" s="3"/>
      <c r="CO31" s="3"/>
      <c r="CP31" s="3"/>
    </row>
    <row r="32" spans="1:167" ht="13.5">
      <c r="A32" s="73"/>
      <c r="B32" s="73"/>
      <c r="C32" s="73"/>
      <c r="D32" s="73"/>
      <c r="E32" s="146"/>
      <c r="F32" s="146"/>
      <c r="G32" s="73"/>
      <c r="H32" s="73"/>
      <c r="I32" s="73"/>
      <c r="J32" s="73"/>
      <c r="K32" s="145"/>
      <c r="L32" s="73"/>
      <c r="M32" s="148"/>
      <c r="N32" s="73"/>
      <c r="O32" s="73"/>
      <c r="P32" s="73"/>
      <c r="Q32" s="73"/>
      <c r="R32" s="73"/>
      <c r="S32" s="73"/>
      <c r="T32" s="73"/>
      <c r="U32" s="73"/>
      <c r="V32" s="73"/>
      <c r="W32" s="73"/>
      <c r="X32" s="73"/>
      <c r="Y32" s="73"/>
      <c r="Z32" s="73"/>
      <c r="AA32" s="74"/>
      <c r="AB32" s="149"/>
      <c r="AC32" s="62"/>
      <c r="AD32" s="73"/>
      <c r="AE32" s="73"/>
      <c r="AF32" s="74"/>
      <c r="AG32" s="74"/>
      <c r="AH32" s="73"/>
      <c r="AI32" s="73"/>
      <c r="AJ32" s="148"/>
      <c r="AK32" s="150"/>
      <c r="AL32" s="150"/>
      <c r="AM32" s="150"/>
      <c r="AN32" s="150"/>
      <c r="AO32" s="150"/>
      <c r="AP32" s="150"/>
      <c r="AQ32" s="150"/>
      <c r="AR32" s="150"/>
      <c r="AS32" s="150"/>
      <c r="AT32" s="150"/>
      <c r="AU32" s="150"/>
      <c r="AV32" s="150"/>
      <c r="AW32" s="150"/>
      <c r="AX32" s="150"/>
      <c r="AY32" s="150"/>
      <c r="AZ32" s="150"/>
      <c r="BA32" s="150"/>
      <c r="BB32" s="150"/>
      <c r="BC32" s="150"/>
      <c r="BD32" s="150"/>
      <c r="BE32" s="150"/>
      <c r="BF32" s="150"/>
      <c r="BG32" s="150"/>
      <c r="BH32" s="150"/>
      <c r="BI32" s="150"/>
      <c r="BJ32" s="150"/>
      <c r="BK32" s="150"/>
      <c r="BL32" s="150"/>
      <c r="BM32" s="150"/>
      <c r="BN32" s="151"/>
      <c r="BO32" s="149"/>
      <c r="BP32" s="73"/>
      <c r="BQ32" s="150"/>
      <c r="BR32" s="150"/>
      <c r="BS32" s="150"/>
      <c r="BT32" s="150"/>
      <c r="BU32" s="150"/>
      <c r="BV32" s="150"/>
      <c r="BW32" s="152"/>
      <c r="BX32" s="152"/>
      <c r="BY32" s="152"/>
      <c r="BZ32" s="153"/>
      <c r="CA32" s="153"/>
      <c r="CB32" s="153"/>
      <c r="CC32" s="153"/>
      <c r="CD32" s="154"/>
      <c r="CE32" s="154"/>
      <c r="CF32" s="154"/>
      <c r="CG32" s="154"/>
      <c r="CH32" s="154"/>
      <c r="CI32" s="154"/>
      <c r="CJ32" s="154"/>
      <c r="CK32" s="149"/>
      <c r="CL32" s="3"/>
      <c r="CM32" s="3"/>
      <c r="CN32" s="3"/>
      <c r="CO32" s="3"/>
      <c r="CP32" s="3"/>
    </row>
    <row r="33" spans="1:94" ht="13.5">
      <c r="A33" s="73"/>
      <c r="B33" s="73"/>
      <c r="C33" s="73"/>
      <c r="D33" s="73"/>
      <c r="E33" s="146"/>
      <c r="F33" s="146"/>
      <c r="G33" s="73"/>
      <c r="H33" s="73"/>
      <c r="I33" s="73"/>
      <c r="J33" s="73"/>
      <c r="K33" s="146"/>
      <c r="L33" s="73"/>
      <c r="M33" s="148"/>
      <c r="N33" s="73"/>
      <c r="O33" s="73"/>
      <c r="P33" s="73"/>
      <c r="Q33" s="73"/>
      <c r="R33" s="73"/>
      <c r="S33" s="73"/>
      <c r="T33" s="73"/>
      <c r="U33" s="73"/>
      <c r="V33" s="73"/>
      <c r="W33" s="73"/>
      <c r="X33" s="73"/>
      <c r="Y33" s="73"/>
      <c r="Z33" s="73"/>
      <c r="AA33" s="74"/>
      <c r="AB33" s="149"/>
      <c r="AC33" s="73"/>
      <c r="AD33" s="73"/>
      <c r="AE33" s="73"/>
      <c r="AF33" s="74"/>
      <c r="AG33" s="74"/>
      <c r="AH33" s="73"/>
      <c r="AI33" s="73"/>
      <c r="AJ33" s="148"/>
      <c r="AK33" s="150"/>
      <c r="AL33" s="150"/>
      <c r="AM33" s="150"/>
      <c r="AN33" s="150"/>
      <c r="AO33" s="150"/>
      <c r="AP33" s="150"/>
      <c r="AQ33" s="150"/>
      <c r="AR33" s="150"/>
      <c r="AS33" s="150"/>
      <c r="AT33" s="150"/>
      <c r="AU33" s="150"/>
      <c r="AV33" s="150"/>
      <c r="AW33" s="150"/>
      <c r="AX33" s="150"/>
      <c r="AY33" s="150"/>
      <c r="AZ33" s="150"/>
      <c r="BA33" s="150"/>
      <c r="BB33" s="150"/>
      <c r="BC33" s="150"/>
      <c r="BD33" s="150"/>
      <c r="BE33" s="150"/>
      <c r="BF33" s="150"/>
      <c r="BG33" s="150"/>
      <c r="BH33" s="150"/>
      <c r="BI33" s="150"/>
      <c r="BJ33" s="150"/>
      <c r="BK33" s="150"/>
      <c r="BL33" s="150"/>
      <c r="BM33" s="150"/>
      <c r="BN33" s="151"/>
      <c r="BO33" s="149"/>
      <c r="BP33" s="73"/>
      <c r="BQ33" s="150"/>
      <c r="BR33" s="150"/>
      <c r="BS33" s="150"/>
      <c r="BT33" s="150"/>
      <c r="BU33" s="150"/>
      <c r="BV33" s="150"/>
      <c r="BW33" s="152"/>
      <c r="BX33" s="152"/>
      <c r="BY33" s="152"/>
      <c r="BZ33" s="153"/>
      <c r="CA33" s="153"/>
      <c r="CB33" s="153"/>
      <c r="CC33" s="153"/>
      <c r="CD33" s="154"/>
      <c r="CE33" s="154"/>
      <c r="CF33" s="154"/>
      <c r="CG33" s="154"/>
      <c r="CH33" s="154"/>
      <c r="CI33" s="154"/>
      <c r="CJ33" s="154"/>
      <c r="CK33" s="149"/>
      <c r="CL33" s="3"/>
      <c r="CM33" s="3"/>
      <c r="CN33" s="3"/>
      <c r="CO33" s="3"/>
      <c r="CP33" s="3"/>
    </row>
    <row r="34" spans="1:94" ht="18">
      <c r="A34" s="73"/>
      <c r="B34" s="73"/>
      <c r="C34" s="73"/>
      <c r="D34" s="73"/>
      <c r="E34" s="146"/>
      <c r="F34" s="146"/>
      <c r="G34" s="73"/>
      <c r="H34" s="73"/>
      <c r="I34" s="73"/>
      <c r="J34" s="73"/>
      <c r="K34" s="146"/>
      <c r="L34" s="73"/>
      <c r="M34" s="148"/>
      <c r="N34" s="73"/>
      <c r="O34" s="73"/>
      <c r="P34" s="73"/>
      <c r="Q34" s="73"/>
      <c r="R34" s="73"/>
      <c r="S34" s="73"/>
      <c r="T34" s="73"/>
      <c r="U34" s="73"/>
      <c r="V34" s="73"/>
      <c r="W34" s="73"/>
      <c r="X34" s="73"/>
      <c r="Y34" s="73"/>
      <c r="Z34" s="73"/>
      <c r="AA34" s="74"/>
      <c r="AB34" s="149"/>
      <c r="AC34" s="144"/>
      <c r="AD34" s="144"/>
      <c r="AE34" s="144"/>
      <c r="AF34" s="74"/>
      <c r="AG34" s="74"/>
      <c r="AH34" s="73"/>
      <c r="AI34" s="73"/>
      <c r="AJ34" s="148"/>
      <c r="AK34" s="150"/>
      <c r="AL34" s="150"/>
      <c r="AM34" s="150"/>
      <c r="AN34" s="150"/>
      <c r="AO34" s="150"/>
      <c r="AP34" s="150"/>
      <c r="AQ34" s="150"/>
      <c r="AR34" s="150"/>
      <c r="AS34" s="150"/>
      <c r="AT34" s="150"/>
      <c r="AU34" s="150"/>
      <c r="AV34" s="150"/>
      <c r="AW34" s="150"/>
      <c r="AX34" s="150"/>
      <c r="AY34" s="150"/>
      <c r="AZ34" s="150"/>
      <c r="BA34" s="150"/>
      <c r="BB34" s="150"/>
      <c r="BC34" s="150"/>
      <c r="BD34" s="150"/>
      <c r="BE34" s="150"/>
      <c r="BF34" s="150"/>
      <c r="BG34" s="150"/>
      <c r="BH34" s="150"/>
      <c r="BI34" s="150"/>
      <c r="BJ34" s="150"/>
      <c r="BK34" s="150"/>
      <c r="BL34" s="150"/>
      <c r="BM34" s="150"/>
      <c r="BN34" s="151"/>
      <c r="BO34" s="149"/>
      <c r="BP34" s="73"/>
      <c r="BQ34" s="150"/>
      <c r="BR34" s="150"/>
      <c r="BS34" s="150"/>
      <c r="BT34" s="150"/>
      <c r="BU34" s="150"/>
      <c r="BV34" s="150"/>
      <c r="BW34" s="152"/>
      <c r="BX34" s="152"/>
      <c r="BY34" s="152"/>
      <c r="BZ34" s="153"/>
      <c r="CA34" s="153"/>
      <c r="CB34" s="153"/>
      <c r="CC34" s="153"/>
      <c r="CD34" s="154"/>
      <c r="CE34" s="154"/>
      <c r="CF34" s="154"/>
      <c r="CG34" s="154"/>
      <c r="CH34" s="154"/>
      <c r="CI34" s="154"/>
      <c r="CJ34" s="154"/>
      <c r="CK34" s="149"/>
      <c r="CL34" s="3"/>
      <c r="CM34" s="3"/>
      <c r="CN34" s="3"/>
      <c r="CO34" s="3"/>
      <c r="CP34" s="3"/>
    </row>
    <row r="35" spans="1:94" ht="13.5">
      <c r="A35" s="73"/>
      <c r="B35" s="73"/>
      <c r="C35" s="73"/>
      <c r="D35" s="73"/>
      <c r="E35" s="146"/>
      <c r="F35" s="146"/>
      <c r="G35" s="73"/>
      <c r="H35" s="73"/>
      <c r="I35" s="73"/>
      <c r="J35" s="73"/>
      <c r="K35" s="73"/>
      <c r="L35" s="73"/>
      <c r="M35" s="148"/>
      <c r="N35" s="73"/>
      <c r="O35" s="73"/>
      <c r="P35" s="73"/>
      <c r="Q35" s="73"/>
      <c r="R35" s="73"/>
      <c r="S35" s="73"/>
      <c r="T35" s="73"/>
      <c r="U35" s="73"/>
      <c r="V35" s="73"/>
      <c r="W35" s="73"/>
      <c r="X35" s="73"/>
      <c r="Y35" s="73"/>
      <c r="Z35" s="73"/>
      <c r="AA35" s="74"/>
      <c r="AB35" s="149"/>
      <c r="AC35" s="73"/>
      <c r="AD35" s="73"/>
      <c r="AE35" s="73"/>
      <c r="AF35" s="74"/>
      <c r="AG35" s="74"/>
      <c r="AH35" s="73"/>
      <c r="AI35" s="73"/>
      <c r="AJ35" s="148"/>
      <c r="AK35" s="150"/>
      <c r="AL35" s="150"/>
      <c r="AM35" s="150"/>
      <c r="AN35" s="150"/>
      <c r="AO35" s="150"/>
      <c r="AP35" s="150"/>
      <c r="AQ35" s="150"/>
      <c r="AR35" s="150"/>
      <c r="AS35" s="150"/>
      <c r="AT35" s="150"/>
      <c r="AU35" s="150"/>
      <c r="AV35" s="150"/>
      <c r="AW35" s="150"/>
      <c r="AX35" s="150"/>
      <c r="AY35" s="150"/>
      <c r="AZ35" s="150"/>
      <c r="BA35" s="150"/>
      <c r="BB35" s="150"/>
      <c r="BC35" s="150"/>
      <c r="BD35" s="150"/>
      <c r="BE35" s="150"/>
      <c r="BF35" s="150"/>
      <c r="BG35" s="150"/>
      <c r="BH35" s="150"/>
      <c r="BI35" s="150"/>
      <c r="BJ35" s="150"/>
      <c r="BK35" s="150"/>
      <c r="BL35" s="150"/>
      <c r="BM35" s="150"/>
      <c r="BN35" s="151"/>
      <c r="BO35" s="149"/>
      <c r="BP35" s="73"/>
      <c r="BQ35" s="150"/>
      <c r="BR35" s="150"/>
      <c r="BS35" s="150"/>
      <c r="BT35" s="150"/>
      <c r="BU35" s="150"/>
      <c r="BV35" s="150"/>
      <c r="BW35" s="152"/>
      <c r="BX35" s="152"/>
      <c r="BY35" s="152"/>
      <c r="BZ35" s="153"/>
      <c r="CA35" s="153"/>
      <c r="CB35" s="153"/>
      <c r="CC35" s="153"/>
      <c r="CD35" s="154"/>
      <c r="CE35" s="154"/>
      <c r="CF35" s="154"/>
      <c r="CG35" s="154"/>
      <c r="CH35" s="154"/>
      <c r="CI35" s="154"/>
      <c r="CJ35" s="154"/>
      <c r="CK35" s="149"/>
      <c r="CL35" s="3"/>
      <c r="CM35" s="3"/>
      <c r="CN35" s="3"/>
      <c r="CO35" s="3"/>
      <c r="CP35" s="3"/>
    </row>
    <row r="36" spans="1:94" ht="13.5">
      <c r="A36" s="73"/>
      <c r="B36" s="62"/>
      <c r="C36" s="62"/>
      <c r="D36" s="62"/>
      <c r="E36" s="160"/>
      <c r="F36" s="160"/>
      <c r="G36" s="62"/>
      <c r="H36" s="62"/>
      <c r="K36" s="73"/>
      <c r="M36" s="159"/>
      <c r="AB36" s="3"/>
      <c r="AC36" s="73"/>
      <c r="AD36" s="73"/>
      <c r="AE36" s="73"/>
      <c r="AF36" s="74"/>
      <c r="AG36" s="74"/>
      <c r="AH36" s="73"/>
      <c r="AI36" s="73"/>
      <c r="AJ36" s="148"/>
      <c r="AK36" s="150"/>
      <c r="AL36" s="150"/>
      <c r="AM36" s="150"/>
      <c r="AN36" s="150"/>
      <c r="AO36" s="150"/>
      <c r="AP36" s="150"/>
      <c r="AQ36" s="150"/>
      <c r="AR36" s="150"/>
      <c r="AS36" s="150"/>
      <c r="AT36" s="150"/>
      <c r="AU36" s="150"/>
      <c r="AV36" s="150"/>
      <c r="AW36" s="150"/>
      <c r="AX36" s="150"/>
      <c r="AY36" s="150"/>
      <c r="AZ36" s="150"/>
      <c r="BA36" s="150"/>
      <c r="BB36" s="150"/>
      <c r="BC36" s="150"/>
      <c r="BD36" s="150"/>
      <c r="BE36" s="150"/>
      <c r="BF36" s="150"/>
      <c r="BG36" s="150"/>
      <c r="BH36" s="150"/>
      <c r="BI36" s="150"/>
      <c r="BJ36" s="150"/>
      <c r="BK36" s="150"/>
      <c r="BL36" s="150"/>
      <c r="BM36" s="150"/>
      <c r="BN36" s="151"/>
      <c r="BO36" s="149"/>
      <c r="BP36" s="73"/>
      <c r="BQ36" s="150"/>
      <c r="BR36" s="150"/>
      <c r="BS36" s="150"/>
      <c r="BT36" s="150"/>
      <c r="BU36" s="150"/>
      <c r="BV36" s="150"/>
      <c r="BW36" s="152"/>
      <c r="BX36" s="152"/>
      <c r="BY36" s="152"/>
      <c r="BZ36" s="153"/>
      <c r="CA36" s="153"/>
      <c r="CB36" s="153"/>
      <c r="CC36" s="153"/>
      <c r="CD36" s="154"/>
      <c r="CE36" s="154"/>
      <c r="CF36" s="154"/>
      <c r="CG36" s="154"/>
      <c r="CH36" s="154"/>
      <c r="CI36" s="154"/>
      <c r="CJ36" s="154"/>
      <c r="CK36" s="149"/>
      <c r="CL36" s="3"/>
      <c r="CM36" s="3"/>
      <c r="CN36" s="3"/>
      <c r="CO36" s="3"/>
      <c r="CP36" s="3"/>
    </row>
    <row r="37" spans="1:94" ht="13.5">
      <c r="A37" s="73"/>
      <c r="B37" s="62"/>
      <c r="C37" s="62"/>
      <c r="D37" s="62"/>
      <c r="E37" s="160"/>
      <c r="F37" s="160"/>
      <c r="G37" s="62"/>
      <c r="H37" s="62"/>
      <c r="K37" s="73"/>
      <c r="M37" s="159"/>
      <c r="AB37" s="3"/>
      <c r="AC37" s="73"/>
      <c r="AD37" s="73"/>
      <c r="AE37" s="73"/>
      <c r="AF37" s="74"/>
      <c r="AG37" s="74"/>
      <c r="AH37" s="73"/>
      <c r="AI37" s="73"/>
      <c r="AJ37" s="148"/>
      <c r="AK37" s="150"/>
      <c r="AL37" s="150"/>
      <c r="AM37" s="150"/>
      <c r="AN37" s="150"/>
      <c r="AO37" s="150"/>
      <c r="AP37" s="150"/>
      <c r="AQ37" s="150"/>
      <c r="AR37" s="150"/>
      <c r="AS37" s="150"/>
      <c r="AT37" s="150"/>
      <c r="AU37" s="150"/>
      <c r="AV37" s="150"/>
      <c r="AW37" s="150"/>
      <c r="AX37" s="150"/>
      <c r="AY37" s="150"/>
      <c r="AZ37" s="150"/>
      <c r="BA37" s="150"/>
      <c r="BB37" s="150"/>
      <c r="BC37" s="150"/>
      <c r="BD37" s="150"/>
      <c r="BE37" s="150"/>
      <c r="BF37" s="150"/>
      <c r="BG37" s="150"/>
      <c r="BH37" s="150"/>
      <c r="BI37" s="150"/>
      <c r="BJ37" s="150"/>
      <c r="BK37" s="150"/>
      <c r="BL37" s="150"/>
      <c r="BM37" s="150"/>
      <c r="BN37" s="151"/>
      <c r="BO37" s="149"/>
      <c r="BP37" s="73"/>
      <c r="BQ37" s="150"/>
      <c r="BR37" s="150"/>
      <c r="BS37" s="150"/>
      <c r="BT37" s="150"/>
      <c r="BU37" s="150"/>
      <c r="BV37" s="150"/>
      <c r="BW37" s="152"/>
      <c r="BX37" s="152"/>
      <c r="BY37" s="152"/>
      <c r="BZ37" s="153"/>
      <c r="CA37" s="153"/>
      <c r="CB37" s="153"/>
      <c r="CC37" s="153"/>
      <c r="CD37" s="154"/>
      <c r="CE37" s="154"/>
      <c r="CF37" s="154"/>
      <c r="CG37" s="154"/>
      <c r="CH37" s="154"/>
      <c r="CI37" s="154"/>
      <c r="CJ37" s="154"/>
      <c r="CK37" s="149"/>
      <c r="CL37" s="3"/>
      <c r="CM37" s="3"/>
      <c r="CN37" s="3"/>
      <c r="CO37" s="3"/>
      <c r="CP37" s="3"/>
    </row>
    <row r="38" spans="1:94" ht="13.5">
      <c r="A38" s="73"/>
      <c r="B38" s="62"/>
      <c r="C38" s="62"/>
      <c r="D38" s="62"/>
      <c r="E38" s="160"/>
      <c r="F38" s="160"/>
      <c r="G38" s="62"/>
      <c r="H38" s="62"/>
      <c r="K38" s="73"/>
      <c r="M38" s="159"/>
      <c r="AB38" s="3"/>
      <c r="AC38" s="73"/>
      <c r="AD38" s="73"/>
      <c r="AE38" s="73"/>
      <c r="AF38" s="74"/>
      <c r="AG38" s="74"/>
      <c r="AH38" s="73"/>
      <c r="AI38" s="73"/>
      <c r="AJ38" s="148"/>
      <c r="AK38" s="150"/>
      <c r="AL38" s="150"/>
      <c r="AM38" s="150"/>
      <c r="AN38" s="150"/>
      <c r="AO38" s="150"/>
      <c r="AP38" s="150"/>
      <c r="AQ38" s="150"/>
      <c r="AR38" s="150"/>
      <c r="AS38" s="150"/>
      <c r="AT38" s="150"/>
      <c r="AU38" s="150"/>
      <c r="AV38" s="150"/>
      <c r="AW38" s="150"/>
      <c r="AX38" s="150"/>
      <c r="AY38" s="150"/>
      <c r="AZ38" s="150"/>
      <c r="BA38" s="150"/>
      <c r="BB38" s="150"/>
      <c r="BC38" s="150"/>
      <c r="BD38" s="150"/>
      <c r="BE38" s="150"/>
      <c r="BF38" s="150"/>
      <c r="BG38" s="150"/>
      <c r="BH38" s="150"/>
      <c r="BI38" s="150"/>
      <c r="BJ38" s="150"/>
      <c r="BK38" s="150"/>
      <c r="BL38" s="150"/>
      <c r="BM38" s="150"/>
      <c r="BN38" s="151"/>
      <c r="BO38" s="149"/>
      <c r="BP38" s="73"/>
      <c r="BQ38" s="150"/>
      <c r="BR38" s="150"/>
      <c r="BS38" s="150"/>
      <c r="BT38" s="150"/>
      <c r="BU38" s="150"/>
      <c r="BV38" s="150"/>
      <c r="BW38" s="152"/>
      <c r="BX38" s="152"/>
      <c r="BY38" s="152"/>
      <c r="BZ38" s="153"/>
      <c r="CA38" s="153"/>
      <c r="CB38" s="153"/>
      <c r="CC38" s="153"/>
      <c r="CD38" s="154"/>
      <c r="CE38" s="154"/>
      <c r="CF38" s="154"/>
      <c r="CG38" s="154"/>
      <c r="CH38" s="154"/>
      <c r="CI38" s="154"/>
      <c r="CJ38" s="154"/>
      <c r="CK38" s="149"/>
      <c r="CL38" s="3"/>
      <c r="CM38" s="3"/>
      <c r="CN38" s="3"/>
      <c r="CO38" s="3"/>
      <c r="CP38" s="3"/>
    </row>
    <row r="39" spans="1:94" ht="13.5">
      <c r="A39" s="73"/>
      <c r="B39" s="62"/>
      <c r="C39" s="62"/>
      <c r="D39" s="62"/>
      <c r="E39" s="160"/>
      <c r="F39" s="160"/>
      <c r="G39" s="62"/>
      <c r="H39" s="62"/>
      <c r="K39" s="73"/>
      <c r="M39" s="159"/>
      <c r="AB39" s="3"/>
      <c r="AC39" s="73"/>
      <c r="AD39" s="73"/>
      <c r="AE39" s="73"/>
      <c r="AF39" s="74"/>
      <c r="AG39" s="74"/>
      <c r="AH39" s="73"/>
      <c r="AI39" s="73"/>
      <c r="AJ39" s="148"/>
      <c r="AK39" s="150"/>
      <c r="AL39" s="150"/>
      <c r="AM39" s="150"/>
      <c r="AN39" s="150"/>
      <c r="AO39" s="150"/>
      <c r="AP39" s="150"/>
      <c r="AQ39" s="150"/>
      <c r="AR39" s="150"/>
      <c r="AS39" s="150"/>
      <c r="AT39" s="150"/>
      <c r="AU39" s="150"/>
      <c r="AV39" s="150"/>
      <c r="AW39" s="150"/>
      <c r="AX39" s="150"/>
      <c r="AY39" s="150"/>
      <c r="AZ39" s="150"/>
      <c r="BA39" s="150"/>
      <c r="BB39" s="150"/>
      <c r="BC39" s="150"/>
      <c r="BD39" s="150"/>
      <c r="BE39" s="150"/>
      <c r="BF39" s="150"/>
      <c r="BG39" s="150"/>
      <c r="BH39" s="150"/>
      <c r="BI39" s="150"/>
      <c r="BJ39" s="150"/>
      <c r="BK39" s="150"/>
      <c r="BL39" s="150"/>
      <c r="BM39" s="150"/>
      <c r="BN39" s="151"/>
      <c r="BO39" s="149"/>
      <c r="BP39" s="73"/>
      <c r="BQ39" s="150"/>
      <c r="BR39" s="150"/>
      <c r="BS39" s="150"/>
      <c r="BT39" s="150"/>
      <c r="BU39" s="150"/>
      <c r="BV39" s="150"/>
      <c r="BW39" s="152"/>
      <c r="BX39" s="152"/>
      <c r="BY39" s="152"/>
      <c r="BZ39" s="153"/>
      <c r="CA39" s="153"/>
      <c r="CB39" s="153"/>
      <c r="CC39" s="153"/>
      <c r="CD39" s="154"/>
      <c r="CE39" s="154"/>
      <c r="CF39" s="154"/>
      <c r="CG39" s="154"/>
      <c r="CH39" s="154"/>
      <c r="CI39" s="154"/>
      <c r="CJ39" s="154"/>
      <c r="CK39" s="149"/>
      <c r="CL39" s="3"/>
      <c r="CM39" s="3"/>
      <c r="CN39" s="3"/>
      <c r="CO39" s="3"/>
      <c r="CP39" s="3"/>
    </row>
    <row r="40" spans="1:94" ht="13.5">
      <c r="A40" s="73"/>
      <c r="B40" s="62"/>
      <c r="C40" s="62"/>
      <c r="D40" s="62"/>
      <c r="E40" s="160"/>
      <c r="F40" s="160"/>
      <c r="G40" s="62"/>
      <c r="H40" s="62"/>
      <c r="K40" s="73"/>
      <c r="M40" s="159"/>
      <c r="AB40" s="3"/>
      <c r="AC40" s="73"/>
      <c r="AD40" s="73"/>
      <c r="AE40" s="73"/>
      <c r="AF40" s="74"/>
      <c r="AG40" s="74"/>
      <c r="AH40" s="73"/>
      <c r="AI40" s="73"/>
      <c r="AJ40" s="148"/>
      <c r="AK40" s="150"/>
      <c r="AL40" s="150"/>
      <c r="AM40" s="150"/>
      <c r="AN40" s="150"/>
      <c r="AO40" s="150"/>
      <c r="AP40" s="150"/>
      <c r="AQ40" s="150"/>
      <c r="AR40" s="150"/>
      <c r="AS40" s="150"/>
      <c r="AT40" s="150"/>
      <c r="AU40" s="150"/>
      <c r="AV40" s="150"/>
      <c r="AW40" s="150"/>
      <c r="AX40" s="150"/>
      <c r="AY40" s="150"/>
      <c r="AZ40" s="150"/>
      <c r="BA40" s="150"/>
      <c r="BB40" s="150"/>
      <c r="BC40" s="150"/>
      <c r="BD40" s="150"/>
      <c r="BE40" s="150"/>
      <c r="BF40" s="150"/>
      <c r="BG40" s="150"/>
      <c r="BH40" s="150"/>
      <c r="BI40" s="150"/>
      <c r="BJ40" s="150"/>
      <c r="BK40" s="150"/>
      <c r="BL40" s="150"/>
      <c r="BM40" s="150"/>
      <c r="BN40" s="151"/>
      <c r="BO40" s="149"/>
      <c r="BP40" s="73"/>
      <c r="BQ40" s="150"/>
      <c r="BR40" s="150"/>
      <c r="BS40" s="150"/>
      <c r="BT40" s="150"/>
      <c r="BU40" s="150"/>
      <c r="BV40" s="150"/>
      <c r="BW40" s="152"/>
      <c r="BX40" s="152"/>
      <c r="BY40" s="152"/>
      <c r="BZ40" s="153"/>
      <c r="CA40" s="153"/>
      <c r="CB40" s="153"/>
      <c r="CC40" s="153"/>
      <c r="CD40" s="154"/>
      <c r="CE40" s="154"/>
      <c r="CF40" s="154"/>
      <c r="CG40" s="154"/>
      <c r="CH40" s="154"/>
      <c r="CI40" s="154"/>
      <c r="CJ40" s="154"/>
      <c r="CK40" s="149"/>
      <c r="CL40" s="3"/>
      <c r="CM40" s="3"/>
      <c r="CN40" s="3"/>
      <c r="CO40" s="3"/>
      <c r="CP40" s="3"/>
    </row>
    <row r="41" spans="1:94" ht="13.5">
      <c r="A41" s="73"/>
      <c r="B41" s="62"/>
      <c r="C41" s="62"/>
      <c r="D41" s="62"/>
      <c r="E41" s="160"/>
      <c r="F41" s="160"/>
      <c r="G41" s="62"/>
      <c r="H41" s="62"/>
      <c r="K41" s="73"/>
      <c r="M41" s="159"/>
      <c r="AB41" s="3"/>
      <c r="AC41" s="73"/>
      <c r="AD41" s="73"/>
      <c r="AE41" s="73"/>
      <c r="AF41" s="74"/>
      <c r="AG41" s="74"/>
      <c r="AH41" s="73"/>
      <c r="AI41" s="73"/>
      <c r="AJ41" s="148"/>
      <c r="AK41" s="150"/>
      <c r="AL41" s="150"/>
      <c r="AM41" s="150"/>
      <c r="AN41" s="150"/>
      <c r="AO41" s="150"/>
      <c r="AP41" s="150"/>
      <c r="AQ41" s="150"/>
      <c r="AR41" s="150"/>
      <c r="AS41" s="150"/>
      <c r="AT41" s="150"/>
      <c r="AU41" s="150"/>
      <c r="AV41" s="150"/>
      <c r="AW41" s="150"/>
      <c r="AX41" s="150"/>
      <c r="AY41" s="150"/>
      <c r="AZ41" s="150"/>
      <c r="BA41" s="150"/>
      <c r="BB41" s="150"/>
      <c r="BC41" s="150"/>
      <c r="BD41" s="150"/>
      <c r="BE41" s="150"/>
      <c r="BF41" s="150"/>
      <c r="BG41" s="150"/>
      <c r="BH41" s="150"/>
      <c r="BI41" s="150"/>
      <c r="BJ41" s="150"/>
      <c r="BK41" s="150"/>
      <c r="BL41" s="150"/>
      <c r="BM41" s="150"/>
      <c r="BN41" s="151"/>
      <c r="BO41" s="149"/>
      <c r="BP41" s="73"/>
      <c r="BQ41" s="150"/>
      <c r="BR41" s="150"/>
      <c r="BS41" s="150"/>
      <c r="BT41" s="150"/>
      <c r="BU41" s="150"/>
      <c r="BV41" s="150"/>
      <c r="BW41" s="152"/>
      <c r="BX41" s="152"/>
      <c r="BY41" s="152"/>
      <c r="BZ41" s="153"/>
      <c r="CA41" s="153"/>
      <c r="CB41" s="153"/>
      <c r="CC41" s="153"/>
      <c r="CD41" s="154"/>
      <c r="CE41" s="154"/>
      <c r="CF41" s="154"/>
      <c r="CG41" s="154"/>
      <c r="CH41" s="154"/>
      <c r="CI41" s="154"/>
      <c r="CJ41" s="154"/>
      <c r="CK41" s="149"/>
      <c r="CL41" s="3"/>
      <c r="CM41" s="3"/>
      <c r="CN41" s="3"/>
      <c r="CO41" s="3"/>
      <c r="CP41" s="3"/>
    </row>
    <row r="42" spans="1:94">
      <c r="A42" s="62"/>
      <c r="B42" s="62"/>
      <c r="C42" s="62"/>
      <c r="D42" s="62"/>
      <c r="E42" s="160"/>
      <c r="F42" s="160"/>
      <c r="G42" s="62"/>
      <c r="H42" s="62"/>
      <c r="K42" s="62"/>
      <c r="M42" s="159"/>
      <c r="AB42" s="3"/>
      <c r="AC42" s="62"/>
      <c r="AE42" s="62"/>
      <c r="AJ42" s="159"/>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159"/>
      <c r="BY42" s="3"/>
      <c r="BZ42" s="3"/>
      <c r="CA42" s="3"/>
      <c r="CB42" s="3"/>
      <c r="CC42" s="3"/>
      <c r="CD42" s="3"/>
      <c r="CE42" s="3"/>
      <c r="CF42" s="3"/>
      <c r="CG42" s="3"/>
      <c r="CH42" s="3"/>
      <c r="CI42" s="3"/>
      <c r="CJ42" s="3"/>
      <c r="CK42" s="3"/>
      <c r="CL42" s="3"/>
      <c r="CM42" s="3"/>
      <c r="CN42" s="3"/>
      <c r="CO42" s="3"/>
      <c r="CP42" s="3"/>
    </row>
    <row r="43" spans="1:94">
      <c r="A43" s="62"/>
      <c r="B43" s="62"/>
      <c r="C43" s="62"/>
      <c r="D43" s="62"/>
      <c r="E43" s="160"/>
      <c r="F43" s="160"/>
      <c r="G43" s="62"/>
      <c r="H43" s="62"/>
      <c r="K43" s="62"/>
      <c r="M43" s="159"/>
      <c r="AB43" s="3"/>
      <c r="AC43" s="62"/>
      <c r="AE43" s="62"/>
      <c r="AJ43" s="159"/>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159"/>
      <c r="BY43" s="3"/>
      <c r="BZ43" s="3"/>
      <c r="CA43" s="3"/>
      <c r="CB43" s="3"/>
      <c r="CC43" s="3"/>
      <c r="CD43" s="3"/>
      <c r="CE43" s="3"/>
      <c r="CF43" s="3"/>
      <c r="CG43" s="3"/>
      <c r="CH43" s="3"/>
      <c r="CI43" s="3"/>
      <c r="CJ43" s="3"/>
      <c r="CK43" s="3"/>
      <c r="CL43" s="3"/>
      <c r="CM43" s="3"/>
      <c r="CN43" s="3"/>
      <c r="CO43" s="3"/>
      <c r="CP43" s="3"/>
    </row>
    <row r="44" spans="1:94">
      <c r="A44" s="62"/>
      <c r="B44" s="62"/>
      <c r="C44" s="62"/>
      <c r="D44" s="62"/>
      <c r="E44" s="160"/>
      <c r="F44" s="160"/>
      <c r="G44" s="62"/>
      <c r="H44" s="62"/>
      <c r="K44" s="62"/>
      <c r="M44" s="159"/>
      <c r="AB44" s="3"/>
      <c r="AC44" s="62"/>
      <c r="AE44" s="62"/>
      <c r="AJ44" s="159"/>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159"/>
      <c r="BY44" s="3"/>
      <c r="BZ44" s="3"/>
      <c r="CA44" s="3"/>
      <c r="CB44" s="3"/>
      <c r="CC44" s="3"/>
      <c r="CD44" s="3"/>
      <c r="CE44" s="3"/>
      <c r="CF44" s="3"/>
      <c r="CG44" s="3"/>
      <c r="CH44" s="3"/>
      <c r="CI44" s="3"/>
      <c r="CJ44" s="3"/>
      <c r="CK44" s="3"/>
      <c r="CL44" s="3"/>
      <c r="CM44" s="3"/>
      <c r="CN44" s="3"/>
      <c r="CO44" s="3"/>
      <c r="CP44" s="3"/>
    </row>
    <row r="45" spans="1:94">
      <c r="A45" s="62"/>
      <c r="B45" s="62"/>
      <c r="C45" s="62"/>
      <c r="D45" s="62"/>
      <c r="E45" s="160"/>
      <c r="F45" s="160"/>
      <c r="G45" s="62"/>
      <c r="H45" s="62"/>
      <c r="K45" s="62"/>
      <c r="M45" s="159"/>
      <c r="AB45" s="3"/>
      <c r="AC45" s="62"/>
      <c r="AE45" s="62"/>
      <c r="AJ45" s="159"/>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159"/>
      <c r="BY45" s="3"/>
      <c r="BZ45" s="3"/>
      <c r="CA45" s="3"/>
      <c r="CB45" s="3"/>
      <c r="CC45" s="3"/>
      <c r="CD45" s="3"/>
      <c r="CE45" s="3"/>
      <c r="CF45" s="3"/>
      <c r="CG45" s="3"/>
      <c r="CH45" s="3"/>
      <c r="CI45" s="3"/>
      <c r="CJ45" s="3"/>
      <c r="CK45" s="3"/>
      <c r="CL45" s="3"/>
      <c r="CM45" s="3"/>
      <c r="CN45" s="3"/>
      <c r="CO45" s="3"/>
      <c r="CP45" s="3"/>
    </row>
    <row r="46" spans="1:94">
      <c r="A46" s="62"/>
      <c r="B46" s="62"/>
      <c r="C46" s="62"/>
      <c r="D46" s="62"/>
      <c r="E46" s="160"/>
      <c r="F46" s="160"/>
      <c r="G46" s="62"/>
      <c r="H46" s="62"/>
      <c r="K46" s="62"/>
      <c r="M46" s="159"/>
      <c r="AB46" s="3"/>
      <c r="AC46" s="62"/>
      <c r="AE46" s="62"/>
      <c r="AJ46" s="159"/>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159"/>
      <c r="BY46" s="3"/>
      <c r="BZ46" s="3"/>
      <c r="CA46" s="3"/>
      <c r="CB46" s="3"/>
      <c r="CC46" s="3"/>
      <c r="CD46" s="3"/>
      <c r="CE46" s="3"/>
      <c r="CF46" s="3"/>
      <c r="CG46" s="3"/>
      <c r="CH46" s="3"/>
      <c r="CI46" s="3"/>
      <c r="CJ46" s="3"/>
      <c r="CK46" s="3"/>
      <c r="CL46" s="3"/>
      <c r="CM46" s="3"/>
      <c r="CN46" s="3"/>
      <c r="CO46" s="3"/>
      <c r="CP46" s="3"/>
    </row>
    <row r="47" spans="1:94">
      <c r="A47" s="62"/>
      <c r="B47" s="62"/>
      <c r="C47" s="62"/>
      <c r="D47" s="62"/>
      <c r="E47" s="160"/>
      <c r="F47" s="160"/>
      <c r="G47" s="62"/>
      <c r="H47" s="62"/>
      <c r="K47" s="62"/>
      <c r="M47" s="159"/>
      <c r="AB47" s="3"/>
      <c r="AC47" s="62"/>
      <c r="AE47" s="62"/>
      <c r="AJ47" s="159"/>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159"/>
      <c r="BY47" s="3"/>
      <c r="BZ47" s="3"/>
      <c r="CA47" s="3"/>
      <c r="CB47" s="3"/>
      <c r="CC47" s="3"/>
      <c r="CD47" s="3"/>
      <c r="CE47" s="3"/>
      <c r="CF47" s="3"/>
      <c r="CG47" s="3"/>
      <c r="CH47" s="3"/>
      <c r="CI47" s="3"/>
      <c r="CJ47" s="3"/>
      <c r="CK47" s="3"/>
      <c r="CL47" s="3"/>
      <c r="CM47" s="3"/>
      <c r="CN47" s="3"/>
      <c r="CO47" s="3"/>
      <c r="CP47" s="3"/>
    </row>
    <row r="48" spans="1:94">
      <c r="A48" s="62"/>
      <c r="B48" s="62"/>
      <c r="C48" s="62"/>
      <c r="D48" s="62"/>
      <c r="E48" s="160"/>
      <c r="F48" s="160"/>
      <c r="G48" s="62"/>
      <c r="H48" s="62"/>
      <c r="K48" s="62"/>
      <c r="M48" s="159"/>
      <c r="AB48" s="3"/>
      <c r="AC48" s="62"/>
      <c r="AE48" s="62"/>
      <c r="AJ48" s="159"/>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159"/>
      <c r="BY48" s="3"/>
      <c r="BZ48" s="3"/>
      <c r="CA48" s="3"/>
      <c r="CB48" s="3"/>
      <c r="CC48" s="3"/>
      <c r="CD48" s="3"/>
      <c r="CE48" s="3"/>
      <c r="CF48" s="3"/>
      <c r="CG48" s="3"/>
      <c r="CH48" s="3"/>
      <c r="CI48" s="3"/>
      <c r="CJ48" s="3"/>
      <c r="CK48" s="3"/>
      <c r="CL48" s="3"/>
      <c r="CM48" s="3"/>
      <c r="CN48" s="3"/>
      <c r="CO48" s="3"/>
      <c r="CP48" s="3"/>
    </row>
    <row r="49" spans="1:94">
      <c r="A49" s="62"/>
      <c r="B49" s="62"/>
      <c r="C49" s="62"/>
      <c r="D49" s="62"/>
      <c r="E49" s="160"/>
      <c r="F49" s="160"/>
      <c r="G49" s="62"/>
      <c r="H49" s="62"/>
      <c r="K49" s="62"/>
      <c r="M49" s="159"/>
      <c r="AB49" s="3"/>
      <c r="AC49" s="62"/>
      <c r="AE49" s="62"/>
      <c r="AJ49" s="159"/>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159"/>
      <c r="BY49" s="3"/>
      <c r="BZ49" s="3"/>
      <c r="CA49" s="3"/>
      <c r="CB49" s="3"/>
      <c r="CC49" s="3"/>
      <c r="CD49" s="3"/>
      <c r="CE49" s="3"/>
      <c r="CF49" s="3"/>
      <c r="CG49" s="3"/>
      <c r="CH49" s="3"/>
      <c r="CI49" s="3"/>
      <c r="CJ49" s="3"/>
      <c r="CK49" s="3"/>
      <c r="CL49" s="3"/>
      <c r="CM49" s="3"/>
      <c r="CN49" s="3"/>
      <c r="CO49" s="3"/>
      <c r="CP49" s="3"/>
    </row>
    <row r="50" spans="1:94">
      <c r="A50" s="62"/>
      <c r="B50" s="62"/>
      <c r="C50" s="62"/>
      <c r="D50" s="62"/>
      <c r="E50" s="160"/>
      <c r="F50" s="160"/>
      <c r="G50" s="62"/>
      <c r="H50" s="62"/>
      <c r="K50" s="62"/>
      <c r="M50" s="159"/>
      <c r="AB50" s="3"/>
      <c r="AC50" s="62"/>
      <c r="AE50" s="62"/>
      <c r="AJ50" s="159"/>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c r="BX50" s="159"/>
      <c r="BY50" s="3"/>
      <c r="BZ50" s="3"/>
      <c r="CA50" s="3"/>
      <c r="CB50" s="3"/>
      <c r="CC50" s="3"/>
      <c r="CD50" s="3"/>
      <c r="CE50" s="3"/>
      <c r="CF50" s="3"/>
      <c r="CG50" s="3"/>
      <c r="CH50" s="3"/>
      <c r="CI50" s="3"/>
      <c r="CJ50" s="3"/>
      <c r="CK50" s="3"/>
      <c r="CL50" s="3"/>
      <c r="CM50" s="3"/>
      <c r="CN50" s="3"/>
      <c r="CO50" s="3"/>
      <c r="CP50" s="3"/>
    </row>
    <row r="51" spans="1:94">
      <c r="A51" s="62"/>
      <c r="B51" s="62"/>
      <c r="C51" s="62"/>
      <c r="D51" s="62"/>
      <c r="E51" s="160"/>
      <c r="F51" s="160"/>
      <c r="G51" s="62"/>
      <c r="H51" s="62"/>
      <c r="K51" s="62"/>
      <c r="M51" s="159"/>
      <c r="AB51" s="3"/>
      <c r="AC51" s="62"/>
      <c r="AE51" s="62"/>
      <c r="AJ51" s="159"/>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159"/>
      <c r="BY51" s="3"/>
      <c r="BZ51" s="3"/>
      <c r="CA51" s="3"/>
      <c r="CB51" s="3"/>
      <c r="CC51" s="3"/>
      <c r="CD51" s="3"/>
      <c r="CE51" s="3"/>
      <c r="CF51" s="3"/>
      <c r="CG51" s="3"/>
      <c r="CH51" s="3"/>
      <c r="CI51" s="3"/>
      <c r="CJ51" s="3"/>
      <c r="CK51" s="3"/>
      <c r="CL51" s="3"/>
      <c r="CM51" s="3"/>
      <c r="CN51" s="3"/>
      <c r="CO51" s="3"/>
      <c r="CP51" s="3"/>
    </row>
    <row r="52" spans="1:94">
      <c r="A52" s="62"/>
      <c r="B52" s="62"/>
      <c r="C52" s="62"/>
      <c r="D52" s="62"/>
      <c r="E52" s="160"/>
      <c r="F52" s="160"/>
      <c r="G52" s="62"/>
      <c r="H52" s="62"/>
      <c r="K52" s="62"/>
      <c r="M52" s="159"/>
      <c r="AB52" s="3"/>
      <c r="AC52" s="62"/>
      <c r="AE52" s="62"/>
      <c r="AJ52" s="159"/>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159"/>
      <c r="BY52" s="3"/>
      <c r="BZ52" s="3"/>
      <c r="CA52" s="3"/>
      <c r="CB52" s="3"/>
      <c r="CC52" s="3"/>
      <c r="CD52" s="3"/>
      <c r="CE52" s="3"/>
      <c r="CF52" s="3"/>
      <c r="CG52" s="3"/>
      <c r="CH52" s="3"/>
      <c r="CI52" s="3"/>
      <c r="CJ52" s="3"/>
      <c r="CK52" s="3"/>
      <c r="CL52" s="3"/>
      <c r="CM52" s="3"/>
      <c r="CN52" s="3"/>
      <c r="CO52" s="3"/>
      <c r="CP52" s="3"/>
    </row>
    <row r="53" spans="1:94">
      <c r="A53" s="62"/>
      <c r="B53" s="62"/>
      <c r="C53" s="62"/>
      <c r="D53" s="62"/>
      <c r="E53" s="160"/>
      <c r="F53" s="160"/>
      <c r="G53" s="62"/>
      <c r="H53" s="62"/>
      <c r="K53" s="62"/>
      <c r="M53" s="159"/>
      <c r="AB53" s="3"/>
      <c r="AC53" s="62"/>
      <c r="AE53" s="62"/>
      <c r="AJ53" s="159"/>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c r="BR53" s="3"/>
      <c r="BS53" s="3"/>
      <c r="BT53" s="3"/>
      <c r="BU53" s="3"/>
      <c r="BV53" s="3"/>
      <c r="BW53" s="3"/>
      <c r="BX53" s="159"/>
      <c r="BY53" s="3"/>
      <c r="BZ53" s="3"/>
      <c r="CA53" s="3"/>
      <c r="CB53" s="3"/>
      <c r="CC53" s="3"/>
      <c r="CD53" s="3"/>
      <c r="CE53" s="3"/>
      <c r="CF53" s="3"/>
      <c r="CG53" s="3"/>
      <c r="CH53" s="3"/>
      <c r="CI53" s="3"/>
      <c r="CJ53" s="3"/>
      <c r="CK53" s="3"/>
      <c r="CL53" s="3"/>
      <c r="CM53" s="3"/>
      <c r="CN53" s="3"/>
      <c r="CO53" s="3"/>
      <c r="CP53" s="3"/>
    </row>
    <row r="54" spans="1:94">
      <c r="A54" s="62"/>
      <c r="B54" s="62"/>
      <c r="C54" s="62"/>
      <c r="D54" s="62"/>
      <c r="E54" s="160"/>
      <c r="F54" s="160"/>
      <c r="G54" s="62"/>
      <c r="H54" s="62"/>
      <c r="K54" s="62"/>
      <c r="M54" s="159"/>
      <c r="AB54" s="3"/>
      <c r="AC54" s="62"/>
      <c r="AE54" s="62"/>
      <c r="AJ54" s="159"/>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c r="BR54" s="3"/>
      <c r="BS54" s="3"/>
      <c r="BT54" s="3"/>
      <c r="BU54" s="3"/>
      <c r="BV54" s="3"/>
      <c r="BW54" s="3"/>
      <c r="BX54" s="159"/>
      <c r="BY54" s="3"/>
      <c r="BZ54" s="3"/>
      <c r="CA54" s="3"/>
      <c r="CB54" s="3"/>
      <c r="CC54" s="3"/>
      <c r="CD54" s="3"/>
      <c r="CE54" s="3"/>
      <c r="CF54" s="3"/>
      <c r="CG54" s="3"/>
      <c r="CH54" s="3"/>
      <c r="CI54" s="3"/>
      <c r="CJ54" s="3"/>
      <c r="CK54" s="3"/>
      <c r="CL54" s="3"/>
      <c r="CM54" s="3"/>
      <c r="CN54" s="3"/>
      <c r="CO54" s="3"/>
      <c r="CP54" s="3"/>
    </row>
    <row r="55" spans="1:94">
      <c r="A55" s="62"/>
      <c r="B55" s="62"/>
      <c r="C55" s="62"/>
      <c r="D55" s="62"/>
      <c r="E55" s="160"/>
      <c r="F55" s="160"/>
      <c r="G55" s="62"/>
      <c r="H55" s="62"/>
      <c r="K55" s="62"/>
      <c r="M55" s="159"/>
      <c r="AB55" s="3"/>
      <c r="AC55" s="62"/>
      <c r="AE55" s="62"/>
      <c r="AJ55" s="159"/>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159"/>
      <c r="BY55" s="3"/>
      <c r="BZ55" s="3"/>
      <c r="CA55" s="3"/>
      <c r="CB55" s="3"/>
      <c r="CC55" s="3"/>
      <c r="CD55" s="3"/>
      <c r="CE55" s="3"/>
      <c r="CF55" s="3"/>
      <c r="CG55" s="3"/>
      <c r="CH55" s="3"/>
      <c r="CI55" s="3"/>
      <c r="CJ55" s="3"/>
      <c r="CK55" s="3"/>
      <c r="CL55" s="3"/>
      <c r="CM55" s="3"/>
      <c r="CN55" s="3"/>
      <c r="CO55" s="3"/>
      <c r="CP55" s="3"/>
    </row>
    <row r="56" spans="1:94">
      <c r="A56" s="62"/>
      <c r="B56" s="62"/>
      <c r="C56" s="62"/>
      <c r="D56" s="62"/>
      <c r="E56" s="160"/>
      <c r="F56" s="160"/>
      <c r="G56" s="62"/>
      <c r="H56" s="62"/>
      <c r="K56" s="62"/>
      <c r="M56" s="159"/>
      <c r="AB56" s="3"/>
      <c r="AC56" s="62"/>
      <c r="AE56" s="62"/>
      <c r="AJ56" s="159"/>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159"/>
      <c r="BY56" s="3"/>
      <c r="BZ56" s="3"/>
      <c r="CA56" s="3"/>
      <c r="CB56" s="3"/>
      <c r="CC56" s="3"/>
      <c r="CD56" s="3"/>
      <c r="CE56" s="3"/>
      <c r="CF56" s="3"/>
      <c r="CG56" s="3"/>
      <c r="CH56" s="3"/>
      <c r="CI56" s="3"/>
      <c r="CJ56" s="3"/>
      <c r="CK56" s="3"/>
      <c r="CL56" s="3"/>
      <c r="CM56" s="3"/>
      <c r="CN56" s="3"/>
      <c r="CO56" s="3"/>
      <c r="CP56" s="3"/>
    </row>
    <row r="57" spans="1:94">
      <c r="A57" s="62"/>
      <c r="B57" s="62"/>
      <c r="C57" s="62"/>
      <c r="D57" s="62"/>
      <c r="E57" s="160"/>
      <c r="F57" s="160"/>
      <c r="G57" s="62"/>
      <c r="H57" s="62"/>
      <c r="K57" s="62"/>
      <c r="M57" s="159"/>
      <c r="AB57" s="3"/>
      <c r="AC57" s="62"/>
      <c r="AE57" s="62"/>
      <c r="AJ57" s="159"/>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159"/>
      <c r="BY57" s="3"/>
      <c r="BZ57" s="3"/>
      <c r="CA57" s="3"/>
      <c r="CB57" s="3"/>
      <c r="CC57" s="3"/>
      <c r="CD57" s="3"/>
      <c r="CE57" s="3"/>
      <c r="CF57" s="3"/>
      <c r="CG57" s="3"/>
      <c r="CH57" s="3"/>
      <c r="CI57" s="3"/>
      <c r="CJ57" s="3"/>
      <c r="CK57" s="3"/>
      <c r="CL57" s="3"/>
      <c r="CM57" s="3"/>
      <c r="CN57" s="3"/>
      <c r="CO57" s="3"/>
      <c r="CP57" s="3"/>
    </row>
    <row r="58" spans="1:94">
      <c r="A58" s="62"/>
      <c r="B58" s="62"/>
      <c r="C58" s="62"/>
      <c r="D58" s="62"/>
      <c r="E58" s="160"/>
      <c r="F58" s="160"/>
      <c r="G58" s="62"/>
      <c r="H58" s="62"/>
      <c r="K58" s="62"/>
      <c r="M58" s="159"/>
      <c r="AB58" s="3"/>
      <c r="AC58" s="62"/>
      <c r="AE58" s="62"/>
      <c r="AJ58" s="159"/>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159"/>
      <c r="BY58" s="3"/>
      <c r="BZ58" s="3"/>
      <c r="CA58" s="3"/>
      <c r="CB58" s="3"/>
      <c r="CC58" s="3"/>
      <c r="CD58" s="3"/>
      <c r="CE58" s="3"/>
      <c r="CF58" s="3"/>
      <c r="CG58" s="3"/>
      <c r="CH58" s="3"/>
      <c r="CI58" s="3"/>
      <c r="CJ58" s="3"/>
      <c r="CK58" s="3"/>
      <c r="CL58" s="3"/>
      <c r="CM58" s="3"/>
      <c r="CN58" s="3"/>
      <c r="CO58" s="3"/>
      <c r="CP58" s="3"/>
    </row>
    <row r="59" spans="1:94">
      <c r="A59" s="62"/>
      <c r="B59" s="62"/>
      <c r="C59" s="62"/>
      <c r="D59" s="62"/>
      <c r="E59" s="160"/>
      <c r="F59" s="160"/>
      <c r="G59" s="62"/>
      <c r="H59" s="62"/>
      <c r="K59" s="62"/>
      <c r="M59" s="159"/>
      <c r="AB59" s="3"/>
      <c r="AC59" s="62"/>
      <c r="AE59" s="62"/>
      <c r="AJ59" s="159"/>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159"/>
      <c r="BY59" s="3"/>
      <c r="BZ59" s="3"/>
      <c r="CA59" s="3"/>
      <c r="CB59" s="3"/>
      <c r="CC59" s="3"/>
      <c r="CD59" s="3"/>
      <c r="CE59" s="3"/>
      <c r="CF59" s="3"/>
      <c r="CG59" s="3"/>
      <c r="CH59" s="3"/>
      <c r="CI59" s="3"/>
      <c r="CJ59" s="3"/>
      <c r="CK59" s="3"/>
      <c r="CL59" s="3"/>
      <c r="CM59" s="3"/>
      <c r="CN59" s="3"/>
      <c r="CO59" s="3"/>
      <c r="CP59" s="3"/>
    </row>
    <row r="60" spans="1:94">
      <c r="A60" s="62"/>
      <c r="B60" s="62"/>
      <c r="C60" s="62"/>
      <c r="D60" s="62"/>
      <c r="E60" s="160"/>
      <c r="F60" s="160"/>
      <c r="G60" s="62"/>
      <c r="H60" s="62"/>
      <c r="K60" s="62"/>
      <c r="M60" s="159"/>
      <c r="AB60" s="3"/>
      <c r="AC60" s="62"/>
      <c r="AE60" s="62"/>
      <c r="AJ60" s="159"/>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159"/>
      <c r="BY60" s="3"/>
      <c r="BZ60" s="3"/>
      <c r="CA60" s="3"/>
      <c r="CB60" s="3"/>
      <c r="CC60" s="3"/>
      <c r="CD60" s="3"/>
      <c r="CE60" s="3"/>
      <c r="CF60" s="3"/>
      <c r="CG60" s="3"/>
      <c r="CH60" s="3"/>
      <c r="CI60" s="3"/>
      <c r="CJ60" s="3"/>
      <c r="CK60" s="3"/>
      <c r="CL60" s="3"/>
      <c r="CM60" s="3"/>
      <c r="CN60" s="3"/>
      <c r="CO60" s="3"/>
      <c r="CP60" s="3"/>
    </row>
    <row r="61" spans="1:94">
      <c r="A61" s="62"/>
      <c r="B61" s="62"/>
      <c r="C61" s="62"/>
      <c r="D61" s="62"/>
      <c r="E61" s="160"/>
      <c r="F61" s="160"/>
      <c r="G61" s="62"/>
      <c r="H61" s="62"/>
      <c r="K61" s="62"/>
      <c r="M61" s="159"/>
      <c r="AB61" s="3"/>
      <c r="AC61" s="62"/>
      <c r="AE61" s="62"/>
      <c r="AJ61" s="159"/>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159"/>
      <c r="BY61" s="3"/>
      <c r="BZ61" s="3"/>
      <c r="CA61" s="3"/>
      <c r="CB61" s="3"/>
      <c r="CC61" s="3"/>
      <c r="CD61" s="3"/>
      <c r="CE61" s="3"/>
      <c r="CF61" s="3"/>
      <c r="CG61" s="3"/>
      <c r="CH61" s="3"/>
      <c r="CI61" s="3"/>
      <c r="CJ61" s="3"/>
      <c r="CK61" s="3"/>
      <c r="CL61" s="3"/>
      <c r="CM61" s="3"/>
      <c r="CN61" s="3"/>
      <c r="CO61" s="3"/>
      <c r="CP61" s="3"/>
    </row>
    <row r="62" spans="1:94">
      <c r="A62" s="62"/>
      <c r="B62" s="62"/>
      <c r="C62" s="62"/>
      <c r="D62" s="62"/>
      <c r="E62" s="160"/>
      <c r="F62" s="160"/>
      <c r="G62" s="62"/>
      <c r="H62" s="62"/>
      <c r="K62" s="62"/>
      <c r="M62" s="159"/>
      <c r="AB62" s="3"/>
      <c r="AC62" s="62"/>
      <c r="AE62" s="62"/>
      <c r="AJ62" s="159"/>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159"/>
      <c r="BY62" s="3"/>
      <c r="BZ62" s="3"/>
      <c r="CA62" s="3"/>
      <c r="CB62" s="3"/>
      <c r="CC62" s="3"/>
      <c r="CD62" s="3"/>
      <c r="CE62" s="3"/>
      <c r="CF62" s="3"/>
      <c r="CG62" s="3"/>
      <c r="CH62" s="3"/>
      <c r="CI62" s="3"/>
      <c r="CJ62" s="3"/>
      <c r="CK62" s="3"/>
      <c r="CL62" s="3"/>
      <c r="CM62" s="3"/>
      <c r="CN62" s="3"/>
      <c r="CO62" s="3"/>
      <c r="CP62" s="3"/>
    </row>
    <row r="63" spans="1:94">
      <c r="A63" s="62"/>
      <c r="B63" s="62"/>
      <c r="C63" s="62"/>
      <c r="D63" s="62"/>
      <c r="E63" s="160"/>
      <c r="F63" s="160"/>
      <c r="G63" s="62"/>
      <c r="H63" s="62"/>
      <c r="K63" s="62"/>
      <c r="M63" s="159"/>
      <c r="AB63" s="3"/>
      <c r="AC63" s="62"/>
      <c r="AE63" s="62"/>
      <c r="AJ63" s="159"/>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159"/>
      <c r="BY63" s="3"/>
      <c r="BZ63" s="3"/>
      <c r="CA63" s="3"/>
      <c r="CB63" s="3"/>
      <c r="CC63" s="3"/>
      <c r="CD63" s="3"/>
      <c r="CE63" s="3"/>
      <c r="CF63" s="3"/>
      <c r="CG63" s="3"/>
      <c r="CH63" s="3"/>
      <c r="CI63" s="3"/>
      <c r="CJ63" s="3"/>
      <c r="CK63" s="3"/>
      <c r="CL63" s="3"/>
      <c r="CM63" s="3"/>
      <c r="CN63" s="3"/>
      <c r="CO63" s="3"/>
      <c r="CP63" s="3"/>
    </row>
    <row r="64" spans="1:94">
      <c r="A64" s="62"/>
      <c r="B64" s="62"/>
      <c r="C64" s="62"/>
      <c r="D64" s="62"/>
      <c r="E64" s="160"/>
      <c r="F64" s="160"/>
      <c r="G64" s="62"/>
      <c r="H64" s="62"/>
      <c r="K64" s="62"/>
      <c r="M64" s="159"/>
      <c r="AB64" s="3"/>
      <c r="AC64" s="62"/>
      <c r="AE64" s="62"/>
      <c r="AJ64" s="159"/>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159"/>
      <c r="BY64" s="3"/>
      <c r="BZ64" s="3"/>
      <c r="CA64" s="3"/>
      <c r="CB64" s="3"/>
      <c r="CC64" s="3"/>
      <c r="CD64" s="3"/>
      <c r="CE64" s="3"/>
      <c r="CF64" s="3"/>
      <c r="CG64" s="3"/>
      <c r="CH64" s="3"/>
      <c r="CI64" s="3"/>
      <c r="CJ64" s="3"/>
      <c r="CK64" s="3"/>
      <c r="CL64" s="3"/>
      <c r="CM64" s="3"/>
      <c r="CN64" s="3"/>
      <c r="CO64" s="3"/>
      <c r="CP64" s="3"/>
    </row>
    <row r="65" spans="1:94">
      <c r="A65" s="62"/>
      <c r="B65" s="62"/>
      <c r="C65" s="62"/>
      <c r="D65" s="62"/>
      <c r="E65" s="160"/>
      <c r="F65" s="160"/>
      <c r="G65" s="62"/>
      <c r="H65" s="62"/>
      <c r="K65" s="62"/>
      <c r="M65" s="159"/>
      <c r="AB65" s="3"/>
      <c r="AC65" s="62"/>
      <c r="AE65" s="62"/>
      <c r="AJ65" s="159"/>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c r="BX65" s="159"/>
      <c r="BY65" s="3"/>
      <c r="BZ65" s="3"/>
      <c r="CA65" s="3"/>
      <c r="CB65" s="3"/>
      <c r="CC65" s="3"/>
      <c r="CD65" s="3"/>
      <c r="CE65" s="3"/>
      <c r="CF65" s="3"/>
      <c r="CG65" s="3"/>
      <c r="CH65" s="3"/>
      <c r="CI65" s="3"/>
      <c r="CJ65" s="3"/>
      <c r="CK65" s="3"/>
      <c r="CL65" s="3"/>
      <c r="CM65" s="3"/>
      <c r="CN65" s="3"/>
      <c r="CO65" s="3"/>
      <c r="CP65" s="3"/>
    </row>
    <row r="66" spans="1:94">
      <c r="A66" s="62"/>
      <c r="B66" s="62"/>
      <c r="C66" s="62"/>
      <c r="D66" s="62"/>
      <c r="E66" s="160"/>
      <c r="F66" s="160"/>
      <c r="G66" s="62"/>
      <c r="H66" s="62"/>
      <c r="K66" s="62"/>
      <c r="M66" s="159"/>
      <c r="AB66" s="3"/>
      <c r="AC66" s="62"/>
      <c r="AE66" s="62"/>
      <c r="AJ66" s="159"/>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159"/>
      <c r="BY66" s="3"/>
      <c r="BZ66" s="3"/>
      <c r="CA66" s="3"/>
      <c r="CB66" s="3"/>
      <c r="CC66" s="3"/>
      <c r="CD66" s="3"/>
      <c r="CE66" s="3"/>
      <c r="CF66" s="3"/>
      <c r="CG66" s="3"/>
      <c r="CH66" s="3"/>
      <c r="CI66" s="3"/>
      <c r="CJ66" s="3"/>
      <c r="CK66" s="3"/>
      <c r="CL66" s="3"/>
      <c r="CM66" s="3"/>
      <c r="CN66" s="3"/>
      <c r="CO66" s="3"/>
      <c r="CP66" s="3"/>
    </row>
    <row r="67" spans="1:94">
      <c r="A67" s="62"/>
      <c r="B67" s="62"/>
      <c r="C67" s="62"/>
      <c r="D67" s="62"/>
      <c r="E67" s="160"/>
      <c r="F67" s="160"/>
      <c r="G67" s="62"/>
      <c r="H67" s="62"/>
      <c r="K67" s="62"/>
      <c r="M67" s="159"/>
      <c r="AB67" s="3"/>
      <c r="AC67" s="62"/>
      <c r="AE67" s="62"/>
      <c r="AJ67" s="159"/>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c r="BR67" s="3"/>
      <c r="BS67" s="3"/>
      <c r="BT67" s="3"/>
      <c r="BU67" s="3"/>
      <c r="BV67" s="3"/>
      <c r="BW67" s="3"/>
      <c r="BX67" s="159"/>
      <c r="BY67" s="3"/>
      <c r="BZ67" s="3"/>
      <c r="CA67" s="3"/>
      <c r="CB67" s="3"/>
      <c r="CC67" s="3"/>
      <c r="CD67" s="3"/>
      <c r="CE67" s="3"/>
      <c r="CF67" s="3"/>
      <c r="CG67" s="3"/>
      <c r="CH67" s="3"/>
      <c r="CI67" s="3"/>
      <c r="CJ67" s="3"/>
      <c r="CK67" s="3"/>
      <c r="CL67" s="3"/>
      <c r="CM67" s="3"/>
      <c r="CN67" s="3"/>
      <c r="CO67" s="3"/>
      <c r="CP67" s="3"/>
    </row>
    <row r="68" spans="1:94">
      <c r="A68" s="62"/>
      <c r="B68" s="62"/>
      <c r="C68" s="62"/>
      <c r="D68" s="62"/>
      <c r="E68" s="160"/>
      <c r="F68" s="160"/>
      <c r="G68" s="62"/>
      <c r="H68" s="62"/>
      <c r="K68" s="62"/>
      <c r="M68" s="159"/>
      <c r="AB68" s="3"/>
      <c r="AC68" s="62"/>
      <c r="AE68" s="62"/>
      <c r="AJ68" s="159"/>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c r="BR68" s="3"/>
      <c r="BS68" s="3"/>
      <c r="BT68" s="3"/>
      <c r="BU68" s="3"/>
      <c r="BV68" s="3"/>
      <c r="BW68" s="3"/>
      <c r="BX68" s="159"/>
      <c r="BY68" s="3"/>
      <c r="BZ68" s="3"/>
      <c r="CA68" s="3"/>
      <c r="CB68" s="3"/>
      <c r="CC68" s="3"/>
      <c r="CD68" s="3"/>
      <c r="CE68" s="3"/>
      <c r="CF68" s="3"/>
      <c r="CG68" s="3"/>
      <c r="CH68" s="3"/>
      <c r="CI68" s="3"/>
      <c r="CJ68" s="3"/>
      <c r="CK68" s="3"/>
      <c r="CL68" s="3"/>
      <c r="CM68" s="3"/>
      <c r="CN68" s="3"/>
      <c r="CO68" s="3"/>
      <c r="CP68" s="3"/>
    </row>
    <row r="69" spans="1:94">
      <c r="A69" s="62"/>
      <c r="B69" s="62"/>
      <c r="C69" s="62"/>
      <c r="D69" s="62"/>
      <c r="E69" s="160"/>
      <c r="F69" s="160"/>
      <c r="G69" s="62"/>
      <c r="H69" s="62"/>
      <c r="K69" s="62"/>
      <c r="M69" s="159"/>
      <c r="AB69" s="3"/>
      <c r="AC69" s="62"/>
      <c r="AE69" s="62"/>
      <c r="AJ69" s="159"/>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c r="BR69" s="3"/>
      <c r="BS69" s="3"/>
      <c r="BT69" s="3"/>
      <c r="BU69" s="3"/>
      <c r="BV69" s="3"/>
      <c r="BW69" s="3"/>
      <c r="BX69" s="159"/>
      <c r="BY69" s="3"/>
      <c r="BZ69" s="3"/>
      <c r="CA69" s="3"/>
      <c r="CB69" s="3"/>
      <c r="CC69" s="3"/>
      <c r="CD69" s="3"/>
      <c r="CE69" s="3"/>
      <c r="CF69" s="3"/>
      <c r="CG69" s="3"/>
      <c r="CH69" s="3"/>
      <c r="CI69" s="3"/>
      <c r="CJ69" s="3"/>
      <c r="CK69" s="3"/>
      <c r="CL69" s="3"/>
      <c r="CM69" s="3"/>
      <c r="CN69" s="3"/>
      <c r="CO69" s="3"/>
      <c r="CP69" s="3"/>
    </row>
    <row r="70" spans="1:94">
      <c r="A70" s="62"/>
      <c r="B70" s="62"/>
      <c r="C70" s="62"/>
      <c r="D70" s="62"/>
      <c r="E70" s="160"/>
      <c r="F70" s="160"/>
      <c r="G70" s="62"/>
      <c r="H70" s="62"/>
      <c r="K70" s="62"/>
      <c r="M70" s="159"/>
      <c r="AB70" s="3"/>
      <c r="AC70" s="62"/>
      <c r="AE70" s="62"/>
      <c r="AJ70" s="159"/>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c r="BR70" s="3"/>
      <c r="BS70" s="3"/>
      <c r="BT70" s="3"/>
      <c r="BU70" s="3"/>
      <c r="BV70" s="3"/>
      <c r="BW70" s="3"/>
      <c r="BX70" s="159"/>
      <c r="BY70" s="3"/>
      <c r="BZ70" s="3"/>
      <c r="CA70" s="3"/>
      <c r="CB70" s="3"/>
      <c r="CC70" s="3"/>
      <c r="CD70" s="3"/>
      <c r="CE70" s="3"/>
      <c r="CF70" s="3"/>
      <c r="CG70" s="3"/>
      <c r="CH70" s="3"/>
      <c r="CI70" s="3"/>
      <c r="CJ70" s="3"/>
      <c r="CK70" s="3"/>
      <c r="CL70" s="3"/>
      <c r="CM70" s="3"/>
      <c r="CN70" s="3"/>
      <c r="CO70" s="3"/>
      <c r="CP70" s="3"/>
    </row>
    <row r="71" spans="1:94">
      <c r="A71" s="62"/>
      <c r="B71" s="62"/>
      <c r="C71" s="62"/>
      <c r="D71" s="62"/>
      <c r="E71" s="160"/>
      <c r="F71" s="160"/>
      <c r="G71" s="62"/>
      <c r="H71" s="62"/>
      <c r="K71" s="62"/>
      <c r="M71" s="159"/>
      <c r="AB71" s="3"/>
      <c r="AC71" s="62"/>
      <c r="AE71" s="62"/>
      <c r="AJ71" s="159"/>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c r="BO71" s="3"/>
      <c r="BP71" s="3"/>
      <c r="BQ71" s="3"/>
      <c r="BR71" s="3"/>
      <c r="BS71" s="3"/>
      <c r="BT71" s="3"/>
      <c r="BU71" s="3"/>
      <c r="BV71" s="3"/>
      <c r="BW71" s="3"/>
      <c r="BX71" s="159"/>
      <c r="BY71" s="3"/>
      <c r="BZ71" s="3"/>
      <c r="CA71" s="3"/>
      <c r="CB71" s="3"/>
      <c r="CC71" s="3"/>
      <c r="CD71" s="3"/>
      <c r="CE71" s="3"/>
      <c r="CF71" s="3"/>
      <c r="CG71" s="3"/>
      <c r="CH71" s="3"/>
      <c r="CI71" s="3"/>
      <c r="CJ71" s="3"/>
      <c r="CK71" s="3"/>
      <c r="CL71" s="3"/>
      <c r="CM71" s="3"/>
      <c r="CN71" s="3"/>
      <c r="CO71" s="3"/>
      <c r="CP71" s="3"/>
    </row>
    <row r="72" spans="1:94">
      <c r="A72" s="62"/>
      <c r="B72" s="62"/>
      <c r="C72" s="62"/>
      <c r="D72" s="62"/>
      <c r="E72" s="160"/>
      <c r="F72" s="160"/>
      <c r="G72" s="62"/>
      <c r="H72" s="62"/>
      <c r="K72" s="62"/>
      <c r="M72" s="159"/>
      <c r="AB72" s="3"/>
      <c r="AC72" s="62"/>
      <c r="AE72" s="62"/>
      <c r="AJ72" s="159"/>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c r="BO72" s="3"/>
      <c r="BP72" s="3"/>
      <c r="BQ72" s="3"/>
      <c r="BR72" s="3"/>
      <c r="BS72" s="3"/>
      <c r="BT72" s="3"/>
      <c r="BU72" s="3"/>
      <c r="BV72" s="3"/>
      <c r="BW72" s="3"/>
      <c r="BX72" s="159"/>
      <c r="BY72" s="3"/>
      <c r="BZ72" s="3"/>
      <c r="CA72" s="3"/>
      <c r="CB72" s="3"/>
      <c r="CC72" s="3"/>
      <c r="CD72" s="3"/>
      <c r="CE72" s="3"/>
      <c r="CF72" s="3"/>
      <c r="CG72" s="3"/>
      <c r="CH72" s="3"/>
      <c r="CI72" s="3"/>
      <c r="CJ72" s="3"/>
      <c r="CK72" s="3"/>
      <c r="CL72" s="3"/>
      <c r="CM72" s="3"/>
      <c r="CN72" s="3"/>
      <c r="CO72" s="3"/>
      <c r="CP72" s="3"/>
    </row>
    <row r="73" spans="1:94">
      <c r="A73" s="62"/>
      <c r="B73" s="62"/>
      <c r="C73" s="62"/>
      <c r="D73" s="62"/>
      <c r="E73" s="160"/>
      <c r="F73" s="160"/>
      <c r="G73" s="62"/>
      <c r="H73" s="62"/>
      <c r="K73" s="62"/>
      <c r="M73" s="159"/>
      <c r="AB73" s="3"/>
      <c r="AC73" s="62"/>
      <c r="AE73" s="62"/>
      <c r="AJ73" s="159"/>
      <c r="AK73" s="3"/>
      <c r="AL73" s="3"/>
      <c r="AM73" s="3"/>
      <c r="AN73" s="3"/>
      <c r="AO73" s="3"/>
      <c r="AP73" s="3"/>
      <c r="AQ73" s="3"/>
      <c r="AR73" s="3"/>
      <c r="AS73" s="3"/>
      <c r="AT73" s="3"/>
      <c r="AU73" s="3"/>
      <c r="AV73" s="3"/>
      <c r="AW73" s="3"/>
      <c r="AX73" s="3"/>
      <c r="AY73" s="3"/>
      <c r="AZ73" s="3"/>
      <c r="BA73" s="3"/>
      <c r="BB73" s="3"/>
      <c r="BC73" s="3"/>
      <c r="BD73" s="3"/>
      <c r="BE73" s="3"/>
      <c r="BF73" s="3"/>
      <c r="BG73" s="3"/>
      <c r="BH73" s="3"/>
      <c r="BI73" s="3"/>
      <c r="BJ73" s="3"/>
      <c r="BK73" s="3"/>
      <c r="BL73" s="3"/>
      <c r="BM73" s="3"/>
      <c r="BN73" s="3"/>
      <c r="BO73" s="3"/>
      <c r="BP73" s="3"/>
      <c r="BQ73" s="3"/>
      <c r="BR73" s="3"/>
      <c r="BS73" s="3"/>
      <c r="BT73" s="3"/>
      <c r="BU73" s="3"/>
      <c r="BV73" s="3"/>
      <c r="BW73" s="3"/>
      <c r="BX73" s="159"/>
      <c r="BY73" s="3"/>
      <c r="BZ73" s="3"/>
      <c r="CA73" s="3"/>
      <c r="CB73" s="3"/>
      <c r="CC73" s="3"/>
      <c r="CD73" s="3"/>
      <c r="CE73" s="3"/>
      <c r="CF73" s="3"/>
      <c r="CG73" s="3"/>
      <c r="CH73" s="3"/>
      <c r="CI73" s="3"/>
      <c r="CJ73" s="3"/>
      <c r="CK73" s="3"/>
      <c r="CL73" s="3"/>
      <c r="CM73" s="3"/>
      <c r="CN73" s="3"/>
      <c r="CO73" s="3"/>
      <c r="CP73" s="3"/>
    </row>
    <row r="74" spans="1:94">
      <c r="A74" s="62"/>
      <c r="B74" s="62"/>
      <c r="C74" s="62"/>
      <c r="D74" s="62"/>
      <c r="E74" s="160"/>
      <c r="F74" s="160"/>
      <c r="G74" s="62"/>
      <c r="H74" s="62"/>
      <c r="K74" s="62"/>
      <c r="M74" s="159"/>
      <c r="AB74" s="3"/>
      <c r="AC74" s="62"/>
      <c r="AE74" s="62"/>
      <c r="AJ74" s="159"/>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159"/>
      <c r="BY74" s="3"/>
      <c r="BZ74" s="3"/>
      <c r="CA74" s="3"/>
      <c r="CB74" s="3"/>
      <c r="CC74" s="3"/>
      <c r="CD74" s="3"/>
      <c r="CE74" s="3"/>
      <c r="CF74" s="3"/>
      <c r="CG74" s="3"/>
      <c r="CH74" s="3"/>
      <c r="CI74" s="3"/>
      <c r="CJ74" s="3"/>
      <c r="CK74" s="3"/>
      <c r="CL74" s="3"/>
      <c r="CM74" s="3"/>
      <c r="CN74" s="3"/>
      <c r="CO74" s="3"/>
      <c r="CP74" s="3"/>
    </row>
    <row r="75" spans="1:94">
      <c r="A75" s="62"/>
      <c r="B75" s="62"/>
      <c r="C75" s="62"/>
      <c r="D75" s="62"/>
      <c r="E75" s="160"/>
      <c r="F75" s="160"/>
      <c r="G75" s="62"/>
      <c r="H75" s="62"/>
      <c r="K75" s="62"/>
      <c r="M75" s="159"/>
      <c r="AB75" s="3"/>
      <c r="AC75" s="62"/>
      <c r="AE75" s="62"/>
      <c r="AJ75" s="159"/>
      <c r="AK75" s="3"/>
      <c r="AL75" s="3"/>
      <c r="AM75" s="3"/>
      <c r="AN75" s="3"/>
      <c r="AO75" s="3"/>
      <c r="AP75" s="3"/>
      <c r="AQ75" s="3"/>
      <c r="AR75" s="3"/>
      <c r="AS75" s="3"/>
      <c r="AT75" s="3"/>
      <c r="AU75" s="3"/>
      <c r="AV75" s="3"/>
      <c r="AW75" s="3"/>
      <c r="AX75" s="3"/>
      <c r="AY75" s="3"/>
      <c r="AZ75" s="3"/>
      <c r="BA75" s="3"/>
      <c r="BB75" s="3"/>
      <c r="BC75" s="3"/>
      <c r="BD75" s="3"/>
      <c r="BE75" s="3"/>
      <c r="BF75" s="3"/>
      <c r="BG75" s="3"/>
      <c r="BH75" s="3"/>
      <c r="BI75" s="3"/>
      <c r="BJ75" s="3"/>
      <c r="BK75" s="3"/>
      <c r="BL75" s="3"/>
      <c r="BM75" s="3"/>
      <c r="BN75" s="3"/>
      <c r="BO75" s="3"/>
      <c r="BP75" s="3"/>
      <c r="BQ75" s="3"/>
      <c r="BR75" s="3"/>
      <c r="BS75" s="3"/>
      <c r="BT75" s="3"/>
      <c r="BU75" s="3"/>
      <c r="BV75" s="3"/>
      <c r="BW75" s="3"/>
      <c r="BX75" s="159"/>
      <c r="BY75" s="3"/>
      <c r="BZ75" s="3"/>
      <c r="CA75" s="3"/>
      <c r="CB75" s="3"/>
      <c r="CC75" s="3"/>
      <c r="CD75" s="3"/>
      <c r="CE75" s="3"/>
      <c r="CF75" s="3"/>
      <c r="CG75" s="3"/>
      <c r="CH75" s="3"/>
      <c r="CI75" s="3"/>
      <c r="CJ75" s="3"/>
      <c r="CK75" s="3"/>
      <c r="CL75" s="3"/>
      <c r="CM75" s="3"/>
      <c r="CN75" s="3"/>
      <c r="CO75" s="3"/>
      <c r="CP75" s="3"/>
    </row>
    <row r="76" spans="1:94">
      <c r="A76" s="62"/>
      <c r="B76" s="62"/>
      <c r="C76" s="62"/>
      <c r="D76" s="62"/>
      <c r="E76" s="160"/>
      <c r="F76" s="160"/>
      <c r="G76" s="62"/>
      <c r="H76" s="62"/>
      <c r="K76" s="62"/>
      <c r="M76" s="159"/>
      <c r="AB76" s="3"/>
      <c r="AC76" s="62"/>
      <c r="AE76" s="62"/>
      <c r="AJ76" s="159"/>
      <c r="AK76" s="3"/>
      <c r="AL76" s="3"/>
      <c r="AM76" s="3"/>
      <c r="AN76" s="3"/>
      <c r="AO76" s="3"/>
      <c r="AP76" s="3"/>
      <c r="AQ76" s="3"/>
      <c r="AR76" s="3"/>
      <c r="AS76" s="3"/>
      <c r="AT76" s="3"/>
      <c r="AU76" s="3"/>
      <c r="AV76" s="3"/>
      <c r="AW76" s="3"/>
      <c r="AX76" s="3"/>
      <c r="AY76" s="3"/>
      <c r="AZ76" s="3"/>
      <c r="BA76" s="3"/>
      <c r="BB76" s="3"/>
      <c r="BC76" s="3"/>
      <c r="BD76" s="3"/>
      <c r="BE76" s="3"/>
      <c r="BF76" s="3"/>
      <c r="BG76" s="3"/>
      <c r="BH76" s="3"/>
      <c r="BI76" s="3"/>
      <c r="BJ76" s="3"/>
      <c r="BK76" s="3"/>
      <c r="BL76" s="3"/>
      <c r="BM76" s="3"/>
      <c r="BN76" s="3"/>
      <c r="BO76" s="3"/>
      <c r="BP76" s="3"/>
      <c r="BQ76" s="3"/>
      <c r="BR76" s="3"/>
      <c r="BS76" s="3"/>
      <c r="BT76" s="3"/>
      <c r="BU76" s="3"/>
      <c r="BV76" s="3"/>
      <c r="BW76" s="3"/>
      <c r="BX76" s="159"/>
      <c r="BY76" s="3"/>
      <c r="BZ76" s="3"/>
      <c r="CA76" s="3"/>
      <c r="CB76" s="3"/>
      <c r="CC76" s="3"/>
      <c r="CD76" s="3"/>
      <c r="CE76" s="3"/>
      <c r="CF76" s="3"/>
      <c r="CG76" s="3"/>
      <c r="CH76" s="3"/>
      <c r="CI76" s="3"/>
      <c r="CJ76" s="3"/>
      <c r="CK76" s="3"/>
      <c r="CL76" s="3"/>
      <c r="CM76" s="3"/>
      <c r="CN76" s="3"/>
      <c r="CO76" s="3"/>
      <c r="CP76" s="3"/>
    </row>
    <row r="77" spans="1:94">
      <c r="A77" s="62"/>
      <c r="B77" s="62"/>
      <c r="C77" s="62"/>
      <c r="D77" s="62"/>
      <c r="E77" s="160"/>
      <c r="F77" s="160"/>
      <c r="G77" s="62"/>
      <c r="H77" s="62"/>
      <c r="K77" s="62"/>
      <c r="M77" s="159"/>
      <c r="AB77" s="3"/>
      <c r="AC77" s="62"/>
      <c r="AE77" s="62"/>
      <c r="AJ77" s="159"/>
      <c r="AK77" s="3"/>
      <c r="AL77" s="3"/>
      <c r="AM77" s="3"/>
      <c r="AN77" s="3"/>
      <c r="AO77" s="3"/>
      <c r="AP77" s="3"/>
      <c r="AQ77" s="3"/>
      <c r="AR77" s="3"/>
      <c r="AS77" s="3"/>
      <c r="AT77" s="3"/>
      <c r="AU77" s="3"/>
      <c r="AV77" s="3"/>
      <c r="AW77" s="3"/>
      <c r="AX77" s="3"/>
      <c r="AY77" s="3"/>
      <c r="AZ77" s="3"/>
      <c r="BA77" s="3"/>
      <c r="BB77" s="3"/>
      <c r="BC77" s="3"/>
      <c r="BD77" s="3"/>
      <c r="BE77" s="3"/>
      <c r="BF77" s="3"/>
      <c r="BG77" s="3"/>
      <c r="BH77" s="3"/>
      <c r="BI77" s="3"/>
      <c r="BJ77" s="3"/>
      <c r="BK77" s="3"/>
      <c r="BL77" s="3"/>
      <c r="BM77" s="3"/>
      <c r="BN77" s="3"/>
      <c r="BO77" s="3"/>
      <c r="BP77" s="3"/>
      <c r="BQ77" s="3"/>
      <c r="BR77" s="3"/>
      <c r="BS77" s="3"/>
      <c r="BT77" s="3"/>
      <c r="BU77" s="3"/>
      <c r="BV77" s="3"/>
      <c r="BW77" s="3"/>
      <c r="BX77" s="159"/>
      <c r="BY77" s="3"/>
      <c r="BZ77" s="3"/>
      <c r="CA77" s="3"/>
      <c r="CB77" s="3"/>
      <c r="CC77" s="3"/>
      <c r="CD77" s="3"/>
      <c r="CE77" s="3"/>
      <c r="CF77" s="3"/>
      <c r="CG77" s="3"/>
      <c r="CH77" s="3"/>
      <c r="CI77" s="3"/>
      <c r="CJ77" s="3"/>
      <c r="CK77" s="3"/>
      <c r="CL77" s="3"/>
      <c r="CM77" s="3"/>
      <c r="CN77" s="3"/>
      <c r="CO77" s="3"/>
      <c r="CP77" s="3"/>
    </row>
    <row r="78" spans="1:94">
      <c r="A78" s="62"/>
      <c r="B78" s="62"/>
      <c r="C78" s="62"/>
      <c r="D78" s="62"/>
      <c r="E78" s="160"/>
      <c r="F78" s="160"/>
      <c r="G78" s="62"/>
      <c r="H78" s="62"/>
      <c r="K78" s="62"/>
      <c r="M78" s="159"/>
      <c r="AB78" s="3"/>
      <c r="AC78" s="62"/>
      <c r="AE78" s="62"/>
      <c r="AJ78" s="159"/>
      <c r="AK78" s="3"/>
      <c r="AL78" s="3"/>
      <c r="AM78" s="3"/>
      <c r="AN78" s="3"/>
      <c r="AO78" s="3"/>
      <c r="AP78" s="3"/>
      <c r="AQ78" s="3"/>
      <c r="AR78" s="3"/>
      <c r="AS78" s="3"/>
      <c r="AT78" s="3"/>
      <c r="AU78" s="3"/>
      <c r="AV78" s="3"/>
      <c r="AW78" s="3"/>
      <c r="AX78" s="3"/>
      <c r="AY78" s="3"/>
      <c r="AZ78" s="3"/>
      <c r="BA78" s="3"/>
      <c r="BB78" s="3"/>
      <c r="BC78" s="3"/>
      <c r="BD78" s="3"/>
      <c r="BE78" s="3"/>
      <c r="BF78" s="3"/>
      <c r="BG78" s="3"/>
      <c r="BH78" s="3"/>
      <c r="BI78" s="3"/>
      <c r="BJ78" s="3"/>
      <c r="BK78" s="3"/>
      <c r="BL78" s="3"/>
      <c r="BM78" s="3"/>
      <c r="BN78" s="3"/>
      <c r="BO78" s="3"/>
      <c r="BP78" s="3"/>
      <c r="BQ78" s="3"/>
      <c r="BR78" s="3"/>
      <c r="BS78" s="3"/>
      <c r="BT78" s="3"/>
      <c r="BU78" s="3"/>
      <c r="BV78" s="3"/>
      <c r="BW78" s="3"/>
      <c r="BX78" s="159"/>
      <c r="BY78" s="3"/>
      <c r="BZ78" s="3"/>
      <c r="CA78" s="3"/>
      <c r="CB78" s="3"/>
      <c r="CC78" s="3"/>
      <c r="CD78" s="3"/>
      <c r="CE78" s="3"/>
      <c r="CF78" s="3"/>
      <c r="CG78" s="3"/>
      <c r="CH78" s="3"/>
      <c r="CI78" s="3"/>
      <c r="CJ78" s="3"/>
      <c r="CK78" s="3"/>
      <c r="CL78" s="3"/>
      <c r="CM78" s="3"/>
      <c r="CN78" s="3"/>
      <c r="CO78" s="3"/>
      <c r="CP78" s="3"/>
    </row>
    <row r="79" spans="1:94">
      <c r="A79" s="62"/>
      <c r="B79" s="62"/>
      <c r="C79" s="62"/>
      <c r="D79" s="62"/>
      <c r="E79" s="160"/>
      <c r="F79" s="160"/>
      <c r="G79" s="62"/>
      <c r="H79" s="62"/>
      <c r="K79" s="62"/>
      <c r="M79" s="159"/>
      <c r="AB79" s="3"/>
      <c r="AC79" s="62"/>
      <c r="AE79" s="62"/>
      <c r="AJ79" s="159"/>
      <c r="AK79" s="3"/>
      <c r="AL79" s="3"/>
      <c r="AM79" s="3"/>
      <c r="AN79" s="3"/>
      <c r="AO79" s="3"/>
      <c r="AP79" s="3"/>
      <c r="AQ79" s="3"/>
      <c r="AR79" s="3"/>
      <c r="AS79" s="3"/>
      <c r="AT79" s="3"/>
      <c r="AU79" s="3"/>
      <c r="AV79" s="3"/>
      <c r="AW79" s="3"/>
      <c r="AX79" s="3"/>
      <c r="AY79" s="3"/>
      <c r="AZ79" s="3"/>
      <c r="BA79" s="3"/>
      <c r="BB79" s="3"/>
      <c r="BC79" s="3"/>
      <c r="BD79" s="3"/>
      <c r="BE79" s="3"/>
      <c r="BF79" s="3"/>
      <c r="BG79" s="3"/>
      <c r="BH79" s="3"/>
      <c r="BI79" s="3"/>
      <c r="BJ79" s="3"/>
      <c r="BK79" s="3"/>
      <c r="BL79" s="3"/>
      <c r="BM79" s="3"/>
      <c r="BN79" s="3"/>
      <c r="BO79" s="3"/>
      <c r="BP79" s="3"/>
      <c r="BQ79" s="3"/>
      <c r="BR79" s="3"/>
      <c r="BS79" s="3"/>
      <c r="BT79" s="3"/>
      <c r="BU79" s="3"/>
      <c r="BV79" s="3"/>
      <c r="BW79" s="3"/>
      <c r="BX79" s="159"/>
      <c r="BY79" s="3"/>
      <c r="BZ79" s="3"/>
      <c r="CA79" s="3"/>
      <c r="CB79" s="3"/>
      <c r="CC79" s="3"/>
      <c r="CD79" s="3"/>
      <c r="CE79" s="3"/>
      <c r="CF79" s="3"/>
      <c r="CG79" s="3"/>
      <c r="CH79" s="3"/>
      <c r="CI79" s="3"/>
      <c r="CJ79" s="3"/>
      <c r="CK79" s="3"/>
      <c r="CL79" s="3"/>
      <c r="CM79" s="3"/>
      <c r="CN79" s="3"/>
      <c r="CO79" s="3"/>
      <c r="CP79" s="3"/>
    </row>
    <row r="80" spans="1:94">
      <c r="A80" s="62"/>
      <c r="B80" s="62"/>
      <c r="C80" s="62"/>
      <c r="D80" s="62"/>
      <c r="E80" s="160"/>
      <c r="F80" s="160"/>
      <c r="G80" s="62"/>
      <c r="H80" s="62"/>
      <c r="K80" s="62"/>
      <c r="M80" s="159"/>
      <c r="AB80" s="3"/>
      <c r="AC80" s="62"/>
      <c r="AE80" s="62"/>
      <c r="AJ80" s="159"/>
      <c r="AK80" s="3"/>
      <c r="AL80" s="3"/>
      <c r="AM80" s="3"/>
      <c r="AN80" s="3"/>
      <c r="AO80" s="3"/>
      <c r="AP80" s="3"/>
      <c r="AQ80" s="3"/>
      <c r="AR80" s="3"/>
      <c r="AS80" s="3"/>
      <c r="AT80" s="3"/>
      <c r="AU80" s="3"/>
      <c r="AV80" s="3"/>
      <c r="AW80" s="3"/>
      <c r="AX80" s="3"/>
      <c r="AY80" s="3"/>
      <c r="AZ80" s="3"/>
      <c r="BA80" s="3"/>
      <c r="BB80" s="3"/>
      <c r="BC80" s="3"/>
      <c r="BD80" s="3"/>
      <c r="BE80" s="3"/>
      <c r="BF80" s="3"/>
      <c r="BG80" s="3"/>
      <c r="BH80" s="3"/>
      <c r="BI80" s="3"/>
      <c r="BJ80" s="3"/>
      <c r="BK80" s="3"/>
      <c r="BL80" s="3"/>
      <c r="BM80" s="3"/>
      <c r="BN80" s="3"/>
      <c r="BO80" s="3"/>
      <c r="BP80" s="3"/>
      <c r="BQ80" s="3"/>
      <c r="BR80" s="3"/>
      <c r="BS80" s="3"/>
      <c r="BT80" s="3"/>
      <c r="BU80" s="3"/>
      <c r="BV80" s="3"/>
      <c r="BW80" s="3"/>
      <c r="BX80" s="159"/>
      <c r="BY80" s="3"/>
      <c r="BZ80" s="3"/>
      <c r="CA80" s="3"/>
      <c r="CB80" s="3"/>
      <c r="CC80" s="3"/>
      <c r="CD80" s="3"/>
      <c r="CE80" s="3"/>
      <c r="CF80" s="3"/>
      <c r="CG80" s="3"/>
      <c r="CH80" s="3"/>
      <c r="CI80" s="3"/>
      <c r="CJ80" s="3"/>
      <c r="CK80" s="3"/>
      <c r="CL80" s="3"/>
      <c r="CM80" s="3"/>
      <c r="CN80" s="3"/>
      <c r="CO80" s="3"/>
      <c r="CP80" s="3"/>
    </row>
    <row r="81" spans="1:94">
      <c r="A81" s="62"/>
      <c r="B81" s="62"/>
      <c r="C81" s="62"/>
      <c r="D81" s="62"/>
      <c r="E81" s="160"/>
      <c r="F81" s="160"/>
      <c r="G81" s="62"/>
      <c r="H81" s="62"/>
      <c r="K81" s="62"/>
      <c r="M81" s="159"/>
      <c r="AB81" s="3"/>
      <c r="AC81" s="62"/>
      <c r="AE81" s="62"/>
      <c r="AJ81" s="159"/>
      <c r="AK81" s="3"/>
      <c r="AL81" s="3"/>
      <c r="AM81" s="3"/>
      <c r="AN81" s="3"/>
      <c r="AO81" s="3"/>
      <c r="AP81" s="3"/>
      <c r="AQ81" s="3"/>
      <c r="AR81" s="3"/>
      <c r="AS81" s="3"/>
      <c r="AT81" s="3"/>
      <c r="AU81" s="3"/>
      <c r="AV81" s="3"/>
      <c r="AW81" s="3"/>
      <c r="AX81" s="3"/>
      <c r="AY81" s="3"/>
      <c r="AZ81" s="3"/>
      <c r="BA81" s="3"/>
      <c r="BB81" s="3"/>
      <c r="BC81" s="3"/>
      <c r="BD81" s="3"/>
      <c r="BE81" s="3"/>
      <c r="BF81" s="3"/>
      <c r="BG81" s="3"/>
      <c r="BH81" s="3"/>
      <c r="BI81" s="3"/>
      <c r="BJ81" s="3"/>
      <c r="BK81" s="3"/>
      <c r="BL81" s="3"/>
      <c r="BM81" s="3"/>
      <c r="BN81" s="3"/>
      <c r="BO81" s="3"/>
      <c r="BP81" s="3"/>
      <c r="BQ81" s="3"/>
      <c r="BR81" s="3"/>
      <c r="BS81" s="3"/>
      <c r="BT81" s="3"/>
      <c r="BU81" s="3"/>
      <c r="BV81" s="3"/>
      <c r="BW81" s="3"/>
      <c r="BX81" s="159"/>
      <c r="BY81" s="3"/>
      <c r="BZ81" s="3"/>
      <c r="CA81" s="3"/>
      <c r="CB81" s="3"/>
      <c r="CC81" s="3"/>
      <c r="CD81" s="3"/>
      <c r="CE81" s="3"/>
      <c r="CF81" s="3"/>
      <c r="CG81" s="3"/>
      <c r="CH81" s="3"/>
      <c r="CI81" s="3"/>
      <c r="CJ81" s="3"/>
      <c r="CK81" s="3"/>
      <c r="CL81" s="3"/>
      <c r="CM81" s="3"/>
      <c r="CN81" s="3"/>
      <c r="CO81" s="3"/>
      <c r="CP81" s="3"/>
    </row>
    <row r="82" spans="1:94">
      <c r="A82" s="62"/>
      <c r="B82" s="62"/>
      <c r="C82" s="62"/>
      <c r="D82" s="62"/>
      <c r="E82" s="160"/>
      <c r="F82" s="160"/>
      <c r="G82" s="62"/>
      <c r="H82" s="62"/>
      <c r="K82" s="62"/>
      <c r="M82" s="159"/>
      <c r="AB82" s="3"/>
      <c r="AC82" s="62"/>
      <c r="AE82" s="62"/>
      <c r="AJ82" s="159"/>
      <c r="AK82" s="3"/>
      <c r="AL82" s="3"/>
      <c r="AM82" s="3"/>
      <c r="AN82" s="3"/>
      <c r="AO82" s="3"/>
      <c r="AP82" s="3"/>
      <c r="AQ82" s="3"/>
      <c r="AR82" s="3"/>
      <c r="AS82" s="3"/>
      <c r="AT82" s="3"/>
      <c r="AU82" s="3"/>
      <c r="AV82" s="3"/>
      <c r="AW82" s="3"/>
      <c r="AX82" s="3"/>
      <c r="AY82" s="3"/>
      <c r="AZ82" s="3"/>
      <c r="BA82" s="3"/>
      <c r="BB82" s="3"/>
      <c r="BC82" s="3"/>
      <c r="BD82" s="3"/>
      <c r="BE82" s="3"/>
      <c r="BF82" s="3"/>
      <c r="BG82" s="3"/>
      <c r="BH82" s="3"/>
      <c r="BI82" s="3"/>
      <c r="BJ82" s="3"/>
      <c r="BK82" s="3"/>
      <c r="BL82" s="3"/>
      <c r="BM82" s="3"/>
      <c r="BN82" s="3"/>
      <c r="BO82" s="3"/>
      <c r="BP82" s="3"/>
      <c r="BQ82" s="3"/>
      <c r="BR82" s="3"/>
      <c r="BS82" s="3"/>
      <c r="BT82" s="3"/>
      <c r="BU82" s="3"/>
      <c r="BV82" s="3"/>
      <c r="BW82" s="3"/>
      <c r="BX82" s="159"/>
      <c r="BY82" s="3"/>
      <c r="BZ82" s="3"/>
      <c r="CA82" s="3"/>
      <c r="CB82" s="3"/>
      <c r="CC82" s="3"/>
      <c r="CD82" s="3"/>
      <c r="CE82" s="3"/>
      <c r="CF82" s="3"/>
      <c r="CG82" s="3"/>
      <c r="CH82" s="3"/>
      <c r="CI82" s="3"/>
      <c r="CJ82" s="3"/>
      <c r="CK82" s="3"/>
      <c r="CL82" s="3"/>
      <c r="CM82" s="3"/>
      <c r="CN82" s="3"/>
      <c r="CO82" s="3"/>
      <c r="CP82" s="3"/>
    </row>
    <row r="83" spans="1:94">
      <c r="A83" s="62"/>
      <c r="B83" s="62"/>
      <c r="C83" s="62"/>
      <c r="D83" s="62"/>
      <c r="E83" s="160"/>
      <c r="F83" s="160"/>
      <c r="G83" s="62"/>
      <c r="H83" s="62"/>
      <c r="K83" s="62"/>
      <c r="M83" s="159"/>
      <c r="AB83" s="3"/>
      <c r="AC83" s="62"/>
      <c r="AE83" s="62"/>
      <c r="AJ83" s="159"/>
      <c r="AK83" s="3"/>
      <c r="AL83" s="3"/>
      <c r="AM83" s="3"/>
      <c r="AN83" s="3"/>
      <c r="AO83" s="3"/>
      <c r="AP83" s="3"/>
      <c r="AQ83" s="3"/>
      <c r="AR83" s="3"/>
      <c r="AS83" s="3"/>
      <c r="AT83" s="3"/>
      <c r="AU83" s="3"/>
      <c r="AV83" s="3"/>
      <c r="AW83" s="3"/>
      <c r="AX83" s="3"/>
      <c r="AY83" s="3"/>
      <c r="AZ83" s="3"/>
      <c r="BA83" s="3"/>
      <c r="BB83" s="3"/>
      <c r="BC83" s="3"/>
      <c r="BD83" s="3"/>
      <c r="BE83" s="3"/>
      <c r="BF83" s="3"/>
      <c r="BG83" s="3"/>
      <c r="BH83" s="3"/>
      <c r="BI83" s="3"/>
      <c r="BJ83" s="3"/>
      <c r="BK83" s="3"/>
      <c r="BL83" s="3"/>
      <c r="BM83" s="3"/>
      <c r="BN83" s="3"/>
      <c r="BO83" s="3"/>
      <c r="BP83" s="3"/>
      <c r="BQ83" s="3"/>
      <c r="BR83" s="3"/>
      <c r="BS83" s="3"/>
      <c r="BT83" s="3"/>
      <c r="BU83" s="3"/>
      <c r="BV83" s="3"/>
      <c r="BW83" s="3"/>
      <c r="BX83" s="159"/>
      <c r="BY83" s="3"/>
      <c r="BZ83" s="3"/>
      <c r="CA83" s="3"/>
      <c r="CB83" s="3"/>
      <c r="CC83" s="3"/>
      <c r="CD83" s="3"/>
      <c r="CE83" s="3"/>
      <c r="CF83" s="3"/>
      <c r="CG83" s="3"/>
      <c r="CH83" s="3"/>
      <c r="CI83" s="3"/>
      <c r="CJ83" s="3"/>
      <c r="CK83" s="3"/>
      <c r="CL83" s="3"/>
      <c r="CM83" s="3"/>
      <c r="CN83" s="3"/>
      <c r="CO83" s="3"/>
      <c r="CP83" s="3"/>
    </row>
    <row r="84" spans="1:94">
      <c r="A84" s="62"/>
      <c r="B84" s="62"/>
      <c r="C84" s="62"/>
      <c r="D84" s="62"/>
      <c r="E84" s="160"/>
      <c r="F84" s="160"/>
      <c r="G84" s="62"/>
      <c r="H84" s="62"/>
      <c r="K84" s="62"/>
      <c r="M84" s="159"/>
      <c r="AB84" s="3"/>
      <c r="AC84" s="62"/>
      <c r="AE84" s="62"/>
      <c r="AJ84" s="159"/>
      <c r="AK84" s="3"/>
      <c r="AL84" s="3"/>
      <c r="AM84" s="3"/>
      <c r="AN84" s="3"/>
      <c r="AO84" s="3"/>
      <c r="AP84" s="3"/>
      <c r="AQ84" s="3"/>
      <c r="AR84" s="3"/>
      <c r="AS84" s="3"/>
      <c r="AT84" s="3"/>
      <c r="AU84" s="3"/>
      <c r="AV84" s="3"/>
      <c r="AW84" s="3"/>
      <c r="AX84" s="3"/>
      <c r="AY84" s="3"/>
      <c r="AZ84" s="3"/>
      <c r="BA84" s="3"/>
      <c r="BB84" s="3"/>
      <c r="BC84" s="3"/>
      <c r="BD84" s="3"/>
      <c r="BE84" s="3"/>
      <c r="BF84" s="3"/>
      <c r="BG84" s="3"/>
      <c r="BH84" s="3"/>
      <c r="BI84" s="3"/>
      <c r="BJ84" s="3"/>
      <c r="BK84" s="3"/>
      <c r="BL84" s="3"/>
      <c r="BM84" s="3"/>
      <c r="BN84" s="3"/>
      <c r="BO84" s="3"/>
      <c r="BP84" s="3"/>
      <c r="BQ84" s="3"/>
      <c r="BR84" s="3"/>
      <c r="BS84" s="3"/>
      <c r="BT84" s="3"/>
      <c r="BU84" s="3"/>
      <c r="BV84" s="3"/>
      <c r="BW84" s="3"/>
      <c r="BX84" s="159"/>
      <c r="BY84" s="3"/>
      <c r="BZ84" s="3"/>
      <c r="CA84" s="3"/>
      <c r="CB84" s="3"/>
      <c r="CC84" s="3"/>
      <c r="CD84" s="3"/>
      <c r="CE84" s="3"/>
      <c r="CF84" s="3"/>
      <c r="CG84" s="3"/>
      <c r="CH84" s="3"/>
      <c r="CI84" s="3"/>
      <c r="CJ84" s="3"/>
      <c r="CK84" s="3"/>
      <c r="CL84" s="3"/>
      <c r="CM84" s="3"/>
      <c r="CN84" s="3"/>
      <c r="CO84" s="3"/>
      <c r="CP84" s="3"/>
    </row>
    <row r="85" spans="1:94">
      <c r="A85" s="62"/>
      <c r="B85" s="62"/>
      <c r="C85" s="62"/>
      <c r="D85" s="62"/>
      <c r="E85" s="160"/>
      <c r="F85" s="160"/>
      <c r="G85" s="62"/>
      <c r="H85" s="62"/>
      <c r="K85" s="62"/>
      <c r="M85" s="159"/>
      <c r="AB85" s="3"/>
      <c r="AC85" s="62"/>
      <c r="AE85" s="62"/>
      <c r="AJ85" s="159"/>
      <c r="AK85" s="3"/>
      <c r="AL85" s="3"/>
      <c r="AM85" s="3"/>
      <c r="AN85" s="3"/>
      <c r="AO85" s="3"/>
      <c r="AP85" s="3"/>
      <c r="AQ85" s="3"/>
      <c r="AR85" s="3"/>
      <c r="AS85" s="3"/>
      <c r="AT85" s="3"/>
      <c r="AU85" s="3"/>
      <c r="AV85" s="3"/>
      <c r="AW85" s="3"/>
      <c r="AX85" s="3"/>
      <c r="AY85" s="3"/>
      <c r="AZ85" s="3"/>
      <c r="BA85" s="3"/>
      <c r="BB85" s="3"/>
      <c r="BC85" s="3"/>
      <c r="BD85" s="3"/>
      <c r="BE85" s="3"/>
      <c r="BF85" s="3"/>
      <c r="BG85" s="3"/>
      <c r="BH85" s="3"/>
      <c r="BI85" s="3"/>
      <c r="BJ85" s="3"/>
      <c r="BK85" s="3"/>
      <c r="BL85" s="3"/>
      <c r="BM85" s="3"/>
      <c r="BN85" s="3"/>
      <c r="BO85" s="3"/>
      <c r="BP85" s="3"/>
      <c r="BQ85" s="3"/>
      <c r="BR85" s="3"/>
      <c r="BS85" s="3"/>
      <c r="BT85" s="3"/>
      <c r="BU85" s="3"/>
      <c r="BV85" s="3"/>
      <c r="BW85" s="3"/>
      <c r="BX85" s="159"/>
      <c r="BY85" s="3"/>
      <c r="BZ85" s="3"/>
      <c r="CA85" s="3"/>
      <c r="CB85" s="3"/>
      <c r="CC85" s="3"/>
      <c r="CD85" s="3"/>
      <c r="CE85" s="3"/>
      <c r="CF85" s="3"/>
      <c r="CG85" s="3"/>
      <c r="CH85" s="3"/>
      <c r="CI85" s="3"/>
      <c r="CJ85" s="3"/>
      <c r="CK85" s="3"/>
      <c r="CL85" s="3"/>
      <c r="CM85" s="3"/>
      <c r="CN85" s="3"/>
      <c r="CO85" s="3"/>
      <c r="CP85" s="3"/>
    </row>
    <row r="86" spans="1:94">
      <c r="A86" s="62"/>
      <c r="B86" s="62"/>
      <c r="C86" s="62"/>
      <c r="D86" s="62"/>
      <c r="E86" s="160"/>
      <c r="F86" s="160"/>
      <c r="G86" s="62"/>
      <c r="H86" s="62"/>
      <c r="K86" s="62"/>
      <c r="M86" s="159"/>
      <c r="AB86" s="3"/>
      <c r="AC86" s="62"/>
      <c r="AE86" s="62"/>
      <c r="AJ86" s="159"/>
      <c r="AK86" s="3"/>
      <c r="AL86" s="3"/>
      <c r="AM86" s="3"/>
      <c r="AN86" s="3"/>
      <c r="AO86" s="3"/>
      <c r="AP86" s="3"/>
      <c r="AQ86" s="3"/>
      <c r="AR86" s="3"/>
      <c r="AS86" s="3"/>
      <c r="AT86" s="3"/>
      <c r="AU86" s="3"/>
      <c r="AV86" s="3"/>
      <c r="AW86" s="3"/>
      <c r="AX86" s="3"/>
      <c r="AY86" s="3"/>
      <c r="AZ86" s="3"/>
      <c r="BA86" s="3"/>
      <c r="BB86" s="3"/>
      <c r="BC86" s="3"/>
      <c r="BD86" s="3"/>
      <c r="BE86" s="3"/>
      <c r="BF86" s="3"/>
      <c r="BG86" s="3"/>
      <c r="BH86" s="3"/>
      <c r="BI86" s="3"/>
      <c r="BJ86" s="3"/>
      <c r="BK86" s="3"/>
      <c r="BL86" s="3"/>
      <c r="BM86" s="3"/>
      <c r="BN86" s="3"/>
      <c r="BO86" s="3"/>
      <c r="BP86" s="3"/>
      <c r="BQ86" s="3"/>
      <c r="BR86" s="3"/>
      <c r="BS86" s="3"/>
      <c r="BT86" s="3"/>
      <c r="BU86" s="3"/>
      <c r="BV86" s="3"/>
      <c r="BW86" s="3"/>
      <c r="BX86" s="159"/>
      <c r="BY86" s="3"/>
      <c r="BZ86" s="3"/>
      <c r="CA86" s="3"/>
      <c r="CB86" s="3"/>
      <c r="CC86" s="3"/>
      <c r="CD86" s="3"/>
      <c r="CE86" s="3"/>
      <c r="CF86" s="3"/>
      <c r="CG86" s="3"/>
      <c r="CH86" s="3"/>
      <c r="CI86" s="3"/>
      <c r="CJ86" s="3"/>
      <c r="CK86" s="3"/>
      <c r="CL86" s="3"/>
      <c r="CM86" s="3"/>
      <c r="CN86" s="3"/>
      <c r="CO86" s="3"/>
      <c r="CP86" s="3"/>
    </row>
    <row r="87" spans="1:94">
      <c r="A87" s="62"/>
      <c r="B87" s="62"/>
      <c r="C87" s="62"/>
      <c r="D87" s="62"/>
      <c r="E87" s="160"/>
      <c r="F87" s="160"/>
      <c r="G87" s="62"/>
      <c r="H87" s="62"/>
      <c r="K87" s="62"/>
      <c r="M87" s="159"/>
      <c r="AB87" s="3"/>
      <c r="AC87" s="62"/>
      <c r="AE87" s="62"/>
      <c r="AJ87" s="159"/>
      <c r="AK87" s="3"/>
      <c r="AL87" s="3"/>
      <c r="AM87" s="3"/>
      <c r="AN87" s="3"/>
      <c r="AO87" s="3"/>
      <c r="AP87" s="3"/>
      <c r="AQ87" s="3"/>
      <c r="AR87" s="3"/>
      <c r="AS87" s="3"/>
      <c r="AT87" s="3"/>
      <c r="AU87" s="3"/>
      <c r="AV87" s="3"/>
      <c r="AW87" s="3"/>
      <c r="AX87" s="3"/>
      <c r="AY87" s="3"/>
      <c r="AZ87" s="3"/>
      <c r="BA87" s="3"/>
      <c r="BB87" s="3"/>
      <c r="BC87" s="3"/>
      <c r="BD87" s="3"/>
      <c r="BE87" s="3"/>
      <c r="BF87" s="3"/>
      <c r="BG87" s="3"/>
      <c r="BH87" s="3"/>
      <c r="BI87" s="3"/>
      <c r="BJ87" s="3"/>
      <c r="BK87" s="3"/>
      <c r="BL87" s="3"/>
      <c r="BM87" s="3"/>
      <c r="BN87" s="3"/>
      <c r="BO87" s="3"/>
      <c r="BP87" s="3"/>
      <c r="BQ87" s="3"/>
      <c r="BR87" s="3"/>
      <c r="BS87" s="3"/>
      <c r="BT87" s="3"/>
      <c r="BU87" s="3"/>
      <c r="BV87" s="3"/>
      <c r="BW87" s="3"/>
      <c r="BX87" s="159"/>
      <c r="BY87" s="3"/>
      <c r="BZ87" s="3"/>
      <c r="CA87" s="3"/>
      <c r="CB87" s="3"/>
      <c r="CC87" s="3"/>
      <c r="CD87" s="3"/>
      <c r="CE87" s="3"/>
      <c r="CF87" s="3"/>
      <c r="CG87" s="3"/>
      <c r="CH87" s="3"/>
      <c r="CI87" s="3"/>
      <c r="CJ87" s="3"/>
      <c r="CK87" s="3"/>
      <c r="CL87" s="3"/>
      <c r="CM87" s="3"/>
      <c r="CN87" s="3"/>
      <c r="CO87" s="3"/>
      <c r="CP87" s="3"/>
    </row>
    <row r="88" spans="1:94">
      <c r="A88" s="62"/>
      <c r="B88" s="62"/>
      <c r="C88" s="62"/>
      <c r="D88" s="62"/>
      <c r="E88" s="160"/>
      <c r="F88" s="160"/>
      <c r="G88" s="62"/>
      <c r="H88" s="62"/>
      <c r="K88" s="62"/>
      <c r="M88" s="159"/>
      <c r="AB88" s="3"/>
      <c r="AC88" s="62"/>
      <c r="AE88" s="62"/>
      <c r="AJ88" s="159"/>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159"/>
      <c r="BY88" s="3"/>
      <c r="BZ88" s="3"/>
      <c r="CA88" s="3"/>
      <c r="CB88" s="3"/>
      <c r="CC88" s="3"/>
      <c r="CD88" s="3"/>
      <c r="CE88" s="3"/>
      <c r="CF88" s="3"/>
      <c r="CG88" s="3"/>
      <c r="CH88" s="3"/>
      <c r="CI88" s="3"/>
      <c r="CJ88" s="3"/>
      <c r="CK88" s="3"/>
      <c r="CL88" s="3"/>
      <c r="CM88" s="3"/>
      <c r="CN88" s="3"/>
      <c r="CO88" s="3"/>
      <c r="CP88" s="3"/>
    </row>
    <row r="89" spans="1:94">
      <c r="A89" s="62"/>
      <c r="B89" s="62"/>
      <c r="C89" s="62"/>
      <c r="D89" s="62"/>
      <c r="E89" s="160"/>
      <c r="F89" s="160"/>
      <c r="G89" s="62"/>
      <c r="H89" s="62"/>
      <c r="K89" s="62"/>
      <c r="M89" s="159"/>
      <c r="AB89" s="3"/>
      <c r="AC89" s="62"/>
      <c r="AE89" s="62"/>
      <c r="AJ89" s="159"/>
      <c r="AK89" s="3"/>
      <c r="AL89" s="3"/>
      <c r="AM89" s="3"/>
      <c r="AN89" s="3"/>
      <c r="AO89" s="3"/>
      <c r="AP89" s="3"/>
      <c r="AQ89" s="3"/>
      <c r="AR89" s="3"/>
      <c r="AS89" s="3"/>
      <c r="AT89" s="3"/>
      <c r="AU89" s="3"/>
      <c r="AV89" s="3"/>
      <c r="AW89" s="3"/>
      <c r="AX89" s="3"/>
      <c r="AY89" s="3"/>
      <c r="AZ89" s="3"/>
      <c r="BA89" s="3"/>
      <c r="BB89" s="3"/>
      <c r="BC89" s="3"/>
      <c r="BD89" s="3"/>
      <c r="BE89" s="3"/>
      <c r="BF89" s="3"/>
      <c r="BG89" s="3"/>
      <c r="BH89" s="3"/>
      <c r="BI89" s="3"/>
      <c r="BJ89" s="3"/>
      <c r="BK89" s="3"/>
      <c r="BL89" s="3"/>
      <c r="BM89" s="3"/>
      <c r="BN89" s="3"/>
      <c r="BO89" s="3"/>
      <c r="BP89" s="3"/>
      <c r="BQ89" s="3"/>
      <c r="BR89" s="3"/>
      <c r="BS89" s="3"/>
      <c r="BT89" s="3"/>
      <c r="BU89" s="3"/>
      <c r="BV89" s="3"/>
      <c r="BW89" s="3"/>
      <c r="BX89" s="159"/>
      <c r="BY89" s="3"/>
      <c r="BZ89" s="3"/>
      <c r="CA89" s="3"/>
      <c r="CB89" s="3"/>
      <c r="CC89" s="3"/>
      <c r="CD89" s="3"/>
      <c r="CE89" s="3"/>
      <c r="CF89" s="3"/>
      <c r="CG89" s="3"/>
      <c r="CH89" s="3"/>
      <c r="CI89" s="3"/>
      <c r="CJ89" s="3"/>
      <c r="CK89" s="3"/>
      <c r="CL89" s="3"/>
      <c r="CM89" s="3"/>
      <c r="CN89" s="3"/>
      <c r="CO89" s="3"/>
      <c r="CP89" s="3"/>
    </row>
    <row r="90" spans="1:94">
      <c r="A90" s="62"/>
      <c r="B90" s="62"/>
      <c r="C90" s="62"/>
      <c r="D90" s="62"/>
      <c r="E90" s="160"/>
      <c r="F90" s="160"/>
      <c r="G90" s="62"/>
      <c r="H90" s="62"/>
      <c r="K90" s="62"/>
      <c r="M90" s="159"/>
      <c r="AB90" s="3"/>
      <c r="AC90" s="62"/>
      <c r="AE90" s="62"/>
      <c r="AJ90" s="159"/>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c r="BR90" s="3"/>
      <c r="BS90" s="3"/>
      <c r="BT90" s="3"/>
      <c r="BU90" s="3"/>
      <c r="BV90" s="3"/>
      <c r="BW90" s="3"/>
      <c r="BX90" s="159"/>
      <c r="BY90" s="3"/>
      <c r="BZ90" s="3"/>
      <c r="CA90" s="3"/>
      <c r="CB90" s="3"/>
      <c r="CC90" s="3"/>
      <c r="CD90" s="3"/>
      <c r="CE90" s="3"/>
      <c r="CF90" s="3"/>
      <c r="CG90" s="3"/>
      <c r="CH90" s="3"/>
      <c r="CI90" s="3"/>
      <c r="CJ90" s="3"/>
      <c r="CK90" s="3"/>
      <c r="CL90" s="3"/>
      <c r="CM90" s="3"/>
      <c r="CN90" s="3"/>
      <c r="CO90" s="3"/>
      <c r="CP90" s="3"/>
    </row>
    <row r="91" spans="1:94">
      <c r="A91" s="62"/>
      <c r="B91" s="62"/>
      <c r="C91" s="62"/>
      <c r="D91" s="62"/>
      <c r="E91" s="160"/>
      <c r="F91" s="160"/>
      <c r="G91" s="62"/>
      <c r="H91" s="62"/>
      <c r="K91" s="62"/>
      <c r="M91" s="159"/>
      <c r="AB91" s="3"/>
      <c r="AC91" s="62"/>
      <c r="AE91" s="62"/>
      <c r="AJ91" s="159"/>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c r="BL91" s="3"/>
      <c r="BM91" s="3"/>
      <c r="BN91" s="3"/>
      <c r="BO91" s="3"/>
      <c r="BP91" s="3"/>
      <c r="BQ91" s="3"/>
      <c r="BR91" s="3"/>
      <c r="BS91" s="3"/>
      <c r="BT91" s="3"/>
      <c r="BU91" s="3"/>
      <c r="BV91" s="3"/>
      <c r="BW91" s="3"/>
      <c r="BX91" s="159"/>
      <c r="BY91" s="3"/>
      <c r="BZ91" s="3"/>
      <c r="CA91" s="3"/>
      <c r="CB91" s="3"/>
      <c r="CC91" s="3"/>
      <c r="CD91" s="3"/>
      <c r="CE91" s="3"/>
      <c r="CF91" s="3"/>
      <c r="CG91" s="3"/>
      <c r="CH91" s="3"/>
      <c r="CI91" s="3"/>
      <c r="CJ91" s="3"/>
      <c r="CK91" s="3"/>
      <c r="CL91" s="3"/>
      <c r="CM91" s="3"/>
      <c r="CN91" s="3"/>
      <c r="CO91" s="3"/>
      <c r="CP91" s="3"/>
    </row>
    <row r="92" spans="1:94">
      <c r="A92" s="62"/>
      <c r="B92" s="62"/>
      <c r="C92" s="62"/>
      <c r="D92" s="62"/>
      <c r="E92" s="160"/>
      <c r="F92" s="160"/>
      <c r="G92" s="62"/>
      <c r="H92" s="62"/>
      <c r="K92" s="62"/>
      <c r="M92" s="159"/>
      <c r="AB92" s="3"/>
      <c r="AC92" s="62"/>
      <c r="AE92" s="62"/>
      <c r="AJ92" s="159"/>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c r="BL92" s="3"/>
      <c r="BM92" s="3"/>
      <c r="BN92" s="3"/>
      <c r="BO92" s="3"/>
      <c r="BP92" s="3"/>
      <c r="BQ92" s="3"/>
      <c r="BR92" s="3"/>
      <c r="BS92" s="3"/>
      <c r="BT92" s="3"/>
      <c r="BU92" s="3"/>
      <c r="BV92" s="3"/>
      <c r="BW92" s="3"/>
      <c r="BX92" s="159"/>
      <c r="BY92" s="3"/>
      <c r="BZ92" s="3"/>
      <c r="CA92" s="3"/>
      <c r="CB92" s="3"/>
      <c r="CC92" s="3"/>
      <c r="CD92" s="3"/>
      <c r="CE92" s="3"/>
      <c r="CF92" s="3"/>
      <c r="CG92" s="3"/>
      <c r="CH92" s="3"/>
      <c r="CI92" s="3"/>
      <c r="CJ92" s="3"/>
      <c r="CK92" s="3"/>
      <c r="CL92" s="3"/>
      <c r="CM92" s="3"/>
      <c r="CN92" s="3"/>
      <c r="CO92" s="3"/>
      <c r="CP92" s="3"/>
    </row>
    <row r="93" spans="1:94">
      <c r="A93" s="62"/>
      <c r="B93" s="62"/>
      <c r="C93" s="62"/>
      <c r="D93" s="62"/>
      <c r="E93" s="160"/>
      <c r="F93" s="160"/>
      <c r="G93" s="62"/>
      <c r="H93" s="62"/>
      <c r="K93" s="62"/>
      <c r="M93" s="159"/>
      <c r="AB93" s="3"/>
      <c r="AC93" s="62"/>
      <c r="AE93" s="62"/>
      <c r="AJ93" s="159"/>
      <c r="AK93" s="3"/>
      <c r="AL93" s="3"/>
      <c r="AM93" s="3"/>
      <c r="AN93" s="3"/>
      <c r="AO93" s="3"/>
      <c r="AP93" s="3"/>
      <c r="AQ93" s="3"/>
      <c r="AR93" s="3"/>
      <c r="AS93" s="3"/>
      <c r="AT93" s="3"/>
      <c r="AU93" s="3"/>
      <c r="AV93" s="3"/>
      <c r="AW93" s="3"/>
      <c r="AX93" s="3"/>
      <c r="AY93" s="3"/>
      <c r="AZ93" s="3"/>
      <c r="BA93" s="3"/>
      <c r="BB93" s="3"/>
      <c r="BC93" s="3"/>
      <c r="BD93" s="3"/>
      <c r="BE93" s="3"/>
      <c r="BF93" s="3"/>
      <c r="BG93" s="3"/>
      <c r="BH93" s="3"/>
      <c r="BI93" s="3"/>
      <c r="BJ93" s="3"/>
      <c r="BK93" s="3"/>
      <c r="BL93" s="3"/>
      <c r="BM93" s="3"/>
      <c r="BN93" s="3"/>
      <c r="BO93" s="3"/>
      <c r="BP93" s="3"/>
      <c r="BQ93" s="3"/>
      <c r="BR93" s="3"/>
      <c r="BS93" s="3"/>
      <c r="BT93" s="3"/>
      <c r="BU93" s="3"/>
      <c r="BV93" s="3"/>
      <c r="BW93" s="3"/>
      <c r="BX93" s="159"/>
      <c r="BY93" s="3"/>
      <c r="BZ93" s="3"/>
      <c r="CA93" s="3"/>
      <c r="CB93" s="3"/>
      <c r="CC93" s="3"/>
      <c r="CD93" s="3"/>
      <c r="CE93" s="3"/>
      <c r="CF93" s="3"/>
      <c r="CG93" s="3"/>
      <c r="CH93" s="3"/>
      <c r="CI93" s="3"/>
      <c r="CJ93" s="3"/>
      <c r="CK93" s="3"/>
      <c r="CL93" s="3"/>
      <c r="CM93" s="3"/>
      <c r="CN93" s="3"/>
      <c r="CO93" s="3"/>
      <c r="CP93" s="3"/>
    </row>
    <row r="94" spans="1:94">
      <c r="A94" s="62"/>
      <c r="B94" s="62"/>
      <c r="C94" s="62"/>
      <c r="D94" s="62"/>
      <c r="E94" s="160"/>
      <c r="F94" s="160"/>
      <c r="G94" s="62"/>
      <c r="H94" s="62"/>
      <c r="K94" s="62"/>
      <c r="M94" s="159"/>
      <c r="AB94" s="3"/>
      <c r="AC94" s="62"/>
      <c r="AE94" s="62"/>
      <c r="AJ94" s="159"/>
      <c r="AK94" s="3"/>
      <c r="AL94" s="3"/>
      <c r="AM94" s="3"/>
      <c r="AN94" s="3"/>
      <c r="AO94" s="3"/>
      <c r="AP94" s="3"/>
      <c r="AQ94" s="3"/>
      <c r="AR94" s="3"/>
      <c r="AS94" s="3"/>
      <c r="AT94" s="3"/>
      <c r="AU94" s="3"/>
      <c r="AV94" s="3"/>
      <c r="AW94" s="3"/>
      <c r="AX94" s="3"/>
      <c r="AY94" s="3"/>
      <c r="AZ94" s="3"/>
      <c r="BA94" s="3"/>
      <c r="BB94" s="3"/>
      <c r="BC94" s="3"/>
      <c r="BD94" s="3"/>
      <c r="BE94" s="3"/>
      <c r="BF94" s="3"/>
      <c r="BG94" s="3"/>
      <c r="BH94" s="3"/>
      <c r="BI94" s="3"/>
      <c r="BJ94" s="3"/>
      <c r="BK94" s="3"/>
      <c r="BL94" s="3"/>
      <c r="BM94" s="3"/>
      <c r="BN94" s="3"/>
      <c r="BO94" s="3"/>
      <c r="BP94" s="3"/>
      <c r="BQ94" s="3"/>
      <c r="BR94" s="3"/>
      <c r="BS94" s="3"/>
      <c r="BT94" s="3"/>
      <c r="BU94" s="3"/>
      <c r="BV94" s="3"/>
      <c r="BW94" s="3"/>
      <c r="BX94" s="159"/>
      <c r="BY94" s="3"/>
      <c r="BZ94" s="3"/>
      <c r="CA94" s="3"/>
      <c r="CB94" s="3"/>
      <c r="CC94" s="3"/>
      <c r="CD94" s="3"/>
      <c r="CE94" s="3"/>
      <c r="CF94" s="3"/>
      <c r="CG94" s="3"/>
      <c r="CH94" s="3"/>
      <c r="CI94" s="3"/>
      <c r="CJ94" s="3"/>
      <c r="CK94" s="3"/>
      <c r="CL94" s="3"/>
      <c r="CM94" s="3"/>
      <c r="CN94" s="3"/>
      <c r="CO94" s="3"/>
      <c r="CP94" s="3"/>
    </row>
    <row r="95" spans="1:94">
      <c r="G95" s="62"/>
    </row>
    <row r="96" spans="1:94">
      <c r="G96" s="62"/>
    </row>
    <row r="97" spans="7:7">
      <c r="G97" s="62"/>
    </row>
    <row r="98" spans="7:7">
      <c r="G98" s="62"/>
    </row>
    <row r="99" spans="7:7">
      <c r="G99" s="62"/>
    </row>
    <row r="100" spans="7:7">
      <c r="G100" s="62"/>
    </row>
    <row r="101" spans="7:7">
      <c r="G101" s="62"/>
    </row>
    <row r="102" spans="7:7">
      <c r="G102" s="62"/>
    </row>
    <row r="103" spans="7:7">
      <c r="G103" s="62"/>
    </row>
    <row r="104" spans="7:7">
      <c r="G104" s="62"/>
    </row>
    <row r="105" spans="7:7">
      <c r="G105" s="62"/>
    </row>
    <row r="106" spans="7:7">
      <c r="G106" s="62"/>
    </row>
    <row r="107" spans="7:7">
      <c r="G107" s="62"/>
    </row>
    <row r="108" spans="7:7">
      <c r="G108" s="62"/>
    </row>
    <row r="109" spans="7:7">
      <c r="G109" s="62"/>
    </row>
    <row r="110" spans="7:7">
      <c r="G110" s="62"/>
    </row>
    <row r="111" spans="7:7">
      <c r="G111" s="62"/>
    </row>
    <row r="112" spans="7:7">
      <c r="G112" s="62"/>
    </row>
    <row r="113" spans="7:7">
      <c r="G113" s="62"/>
    </row>
    <row r="114" spans="7:7">
      <c r="G114" s="62"/>
    </row>
    <row r="115" spans="7:7">
      <c r="G115" s="62"/>
    </row>
    <row r="116" spans="7:7">
      <c r="G116" s="62"/>
    </row>
    <row r="117" spans="7:7">
      <c r="G117" s="62"/>
    </row>
    <row r="118" spans="7:7">
      <c r="G118" s="62"/>
    </row>
    <row r="119" spans="7:7">
      <c r="G119" s="62"/>
    </row>
    <row r="120" spans="7:7">
      <c r="G120" s="62"/>
    </row>
    <row r="121" spans="7:7">
      <c r="G121" s="62"/>
    </row>
    <row r="122" spans="7:7">
      <c r="G122" s="62"/>
    </row>
    <row r="123" spans="7:7">
      <c r="G123" s="62"/>
    </row>
    <row r="124" spans="7:7">
      <c r="G124" s="62"/>
    </row>
    <row r="125" spans="7:7">
      <c r="G125" s="62"/>
    </row>
    <row r="126" spans="7:7">
      <c r="G126" s="62"/>
    </row>
    <row r="127" spans="7:7">
      <c r="G127" s="62"/>
    </row>
    <row r="128" spans="7:7">
      <c r="G128" s="62"/>
    </row>
    <row r="129" spans="7:7">
      <c r="G129" s="62"/>
    </row>
    <row r="130" spans="7:7">
      <c r="G130" s="62"/>
    </row>
    <row r="131" spans="7:7">
      <c r="G131" s="62"/>
    </row>
    <row r="132" spans="7:7">
      <c r="G132" s="62"/>
    </row>
    <row r="133" spans="7:7">
      <c r="G133" s="62"/>
    </row>
    <row r="134" spans="7:7">
      <c r="G134" s="62"/>
    </row>
    <row r="135" spans="7:7">
      <c r="G135" s="62"/>
    </row>
    <row r="136" spans="7:7">
      <c r="G136" s="62"/>
    </row>
    <row r="137" spans="7:7">
      <c r="G137" s="62"/>
    </row>
    <row r="138" spans="7:7">
      <c r="G138" s="62"/>
    </row>
    <row r="139" spans="7:7">
      <c r="G139" s="62"/>
    </row>
    <row r="140" spans="7:7">
      <c r="G140" s="62"/>
    </row>
    <row r="141" spans="7:7">
      <c r="G141" s="62"/>
    </row>
    <row r="142" spans="7:7">
      <c r="G142" s="62"/>
    </row>
    <row r="143" spans="7:7">
      <c r="G143" s="62"/>
    </row>
    <row r="144" spans="7:7">
      <c r="G144" s="62"/>
    </row>
    <row r="145" spans="7:7">
      <c r="G145" s="62"/>
    </row>
    <row r="146" spans="7:7">
      <c r="G146" s="62"/>
    </row>
    <row r="147" spans="7:7">
      <c r="G147" s="62"/>
    </row>
    <row r="148" spans="7:7">
      <c r="G148" s="62"/>
    </row>
    <row r="149" spans="7:7">
      <c r="G149" s="62"/>
    </row>
    <row r="150" spans="7:7">
      <c r="G150" s="62"/>
    </row>
    <row r="151" spans="7:7">
      <c r="G151" s="62"/>
    </row>
    <row r="152" spans="7:7">
      <c r="G152" s="62"/>
    </row>
    <row r="153" spans="7:7">
      <c r="G153" s="62"/>
    </row>
    <row r="154" spans="7:7">
      <c r="G154" s="62"/>
    </row>
    <row r="155" spans="7:7">
      <c r="G155" s="62"/>
    </row>
    <row r="156" spans="7:7">
      <c r="G156" s="62"/>
    </row>
    <row r="157" spans="7:7">
      <c r="G157" s="62"/>
    </row>
    <row r="158" spans="7:7">
      <c r="G158" s="62"/>
    </row>
    <row r="159" spans="7:7">
      <c r="G159" s="62"/>
    </row>
    <row r="160" spans="7:7">
      <c r="G160" s="62"/>
    </row>
    <row r="161" spans="7:7">
      <c r="G161" s="62"/>
    </row>
    <row r="162" spans="7:7">
      <c r="G162" s="62"/>
    </row>
    <row r="163" spans="7:7">
      <c r="G163" s="62"/>
    </row>
    <row r="164" spans="7:7">
      <c r="G164" s="62"/>
    </row>
    <row r="165" spans="7:7">
      <c r="G165" s="62"/>
    </row>
    <row r="166" spans="7:7">
      <c r="G166" s="62"/>
    </row>
    <row r="167" spans="7:7">
      <c r="G167" s="62"/>
    </row>
    <row r="168" spans="7:7">
      <c r="G168" s="62"/>
    </row>
    <row r="169" spans="7:7">
      <c r="G169" s="62"/>
    </row>
    <row r="170" spans="7:7">
      <c r="G170" s="62"/>
    </row>
    <row r="171" spans="7:7">
      <c r="G171" s="62"/>
    </row>
    <row r="172" spans="7:7">
      <c r="G172" s="62"/>
    </row>
    <row r="173" spans="7:7">
      <c r="G173" s="62"/>
    </row>
    <row r="174" spans="7:7">
      <c r="G174" s="62"/>
    </row>
    <row r="175" spans="7:7">
      <c r="G175" s="62"/>
    </row>
    <row r="176" spans="7:7">
      <c r="G176" s="62"/>
    </row>
    <row r="177" spans="7:7">
      <c r="G177" s="62"/>
    </row>
    <row r="178" spans="7:7">
      <c r="G178" s="62"/>
    </row>
    <row r="179" spans="7:7">
      <c r="G179" s="62"/>
    </row>
    <row r="180" spans="7:7">
      <c r="G180" s="62"/>
    </row>
    <row r="181" spans="7:7">
      <c r="G181" s="62"/>
    </row>
    <row r="182" spans="7:7">
      <c r="G182" s="62"/>
    </row>
    <row r="183" spans="7:7">
      <c r="G183" s="62"/>
    </row>
    <row r="184" spans="7:7">
      <c r="G184" s="62"/>
    </row>
    <row r="185" spans="7:7">
      <c r="G185" s="62"/>
    </row>
    <row r="186" spans="7:7">
      <c r="G186" s="62"/>
    </row>
    <row r="187" spans="7:7">
      <c r="G187" s="62"/>
    </row>
    <row r="188" spans="7:7">
      <c r="G188" s="62"/>
    </row>
    <row r="189" spans="7:7">
      <c r="G189" s="62"/>
    </row>
    <row r="190" spans="7:7">
      <c r="G190" s="62"/>
    </row>
    <row r="191" spans="7:7">
      <c r="G191" s="62"/>
    </row>
    <row r="192" spans="7:7">
      <c r="G192" s="62"/>
    </row>
    <row r="193" spans="7:7">
      <c r="G193" s="62"/>
    </row>
    <row r="194" spans="7:7">
      <c r="G194" s="62"/>
    </row>
    <row r="195" spans="7:7">
      <c r="G195" s="62"/>
    </row>
    <row r="196" spans="7:7">
      <c r="G196" s="62"/>
    </row>
    <row r="197" spans="7:7">
      <c r="G197" s="62"/>
    </row>
    <row r="198" spans="7:7">
      <c r="G198" s="62"/>
    </row>
    <row r="199" spans="7:7">
      <c r="G199" s="62"/>
    </row>
    <row r="200" spans="7:7">
      <c r="G200" s="62"/>
    </row>
    <row r="201" spans="7:7">
      <c r="G201" s="62"/>
    </row>
    <row r="202" spans="7:7">
      <c r="G202" s="62"/>
    </row>
    <row r="203" spans="7:7">
      <c r="G203" s="62"/>
    </row>
    <row r="204" spans="7:7">
      <c r="G204" s="62"/>
    </row>
    <row r="205" spans="7:7">
      <c r="G205" s="62"/>
    </row>
    <row r="206" spans="7:7">
      <c r="G206" s="62"/>
    </row>
    <row r="207" spans="7:7">
      <c r="G207" s="62"/>
    </row>
    <row r="208" spans="7:7">
      <c r="G208" s="62"/>
    </row>
    <row r="209" spans="7:7">
      <c r="G209" s="62"/>
    </row>
    <row r="210" spans="7:7">
      <c r="G210" s="62"/>
    </row>
    <row r="211" spans="7:7">
      <c r="G211" s="62"/>
    </row>
    <row r="212" spans="7:7">
      <c r="G212" s="62"/>
    </row>
    <row r="213" spans="7:7">
      <c r="G213" s="62"/>
    </row>
    <row r="214" spans="7:7">
      <c r="G214" s="62"/>
    </row>
    <row r="215" spans="7:7">
      <c r="G215" s="62"/>
    </row>
    <row r="216" spans="7:7">
      <c r="G216" s="62"/>
    </row>
    <row r="217" spans="7:7">
      <c r="G217" s="62"/>
    </row>
    <row r="218" spans="7:7">
      <c r="G218" s="62"/>
    </row>
    <row r="219" spans="7:7">
      <c r="G219" s="62"/>
    </row>
    <row r="220" spans="7:7">
      <c r="G220" s="62"/>
    </row>
    <row r="221" spans="7:7">
      <c r="G221" s="62"/>
    </row>
    <row r="222" spans="7:7">
      <c r="G222" s="62"/>
    </row>
    <row r="223" spans="7:7">
      <c r="G223" s="62"/>
    </row>
    <row r="224" spans="7:7">
      <c r="G224" s="62"/>
    </row>
    <row r="225" spans="7:7">
      <c r="G225" s="62"/>
    </row>
    <row r="226" spans="7:7">
      <c r="G226" s="62"/>
    </row>
    <row r="227" spans="7:7">
      <c r="G227" s="62"/>
    </row>
    <row r="228" spans="7:7">
      <c r="G228" s="62"/>
    </row>
    <row r="229" spans="7:7">
      <c r="G229" s="62"/>
    </row>
    <row r="230" spans="7:7">
      <c r="G230" s="62"/>
    </row>
    <row r="231" spans="7:7">
      <c r="G231" s="62"/>
    </row>
    <row r="232" spans="7:7">
      <c r="G232" s="62"/>
    </row>
    <row r="233" spans="7:7">
      <c r="G233" s="62"/>
    </row>
    <row r="234" spans="7:7">
      <c r="G234" s="62"/>
    </row>
    <row r="235" spans="7:7">
      <c r="G235" s="62"/>
    </row>
    <row r="236" spans="7:7">
      <c r="G236" s="62"/>
    </row>
    <row r="237" spans="7:7">
      <c r="G237" s="62"/>
    </row>
    <row r="238" spans="7:7">
      <c r="G238" s="62"/>
    </row>
    <row r="239" spans="7:7">
      <c r="G239" s="62"/>
    </row>
    <row r="240" spans="7:7">
      <c r="G240" s="62"/>
    </row>
    <row r="241" spans="7:7">
      <c r="G241" s="62"/>
    </row>
    <row r="242" spans="7:7">
      <c r="G242" s="62"/>
    </row>
    <row r="243" spans="7:7">
      <c r="G243" s="62"/>
    </row>
    <row r="244" spans="7:7">
      <c r="G244" s="62"/>
    </row>
    <row r="245" spans="7:7">
      <c r="G245" s="62"/>
    </row>
    <row r="246" spans="7:7">
      <c r="G246" s="62"/>
    </row>
    <row r="247" spans="7:7">
      <c r="G247" s="62"/>
    </row>
    <row r="248" spans="7:7">
      <c r="G248" s="62"/>
    </row>
    <row r="249" spans="7:7">
      <c r="G249" s="62"/>
    </row>
    <row r="250" spans="7:7">
      <c r="G250" s="62"/>
    </row>
    <row r="251" spans="7:7">
      <c r="G251" s="62"/>
    </row>
    <row r="252" spans="7:7">
      <c r="G252" s="62"/>
    </row>
    <row r="253" spans="7:7">
      <c r="G253" s="62"/>
    </row>
    <row r="254" spans="7:7">
      <c r="G254" s="62"/>
    </row>
    <row r="255" spans="7:7">
      <c r="G255" s="62"/>
    </row>
    <row r="256" spans="7:7">
      <c r="G256" s="62"/>
    </row>
    <row r="257" spans="7:7">
      <c r="G257" s="62"/>
    </row>
    <row r="258" spans="7:7">
      <c r="G258" s="62"/>
    </row>
    <row r="259" spans="7:7">
      <c r="G259" s="62"/>
    </row>
    <row r="260" spans="7:7">
      <c r="G260" s="62"/>
    </row>
    <row r="261" spans="7:7">
      <c r="G261" s="62"/>
    </row>
    <row r="262" spans="7:7">
      <c r="G262" s="62"/>
    </row>
    <row r="263" spans="7:7">
      <c r="G263" s="62"/>
    </row>
    <row r="264" spans="7:7">
      <c r="G264" s="62"/>
    </row>
    <row r="265" spans="7:7">
      <c r="G265" s="62"/>
    </row>
    <row r="266" spans="7:7">
      <c r="G266" s="62"/>
    </row>
    <row r="267" spans="7:7">
      <c r="G267" s="62"/>
    </row>
    <row r="268" spans="7:7">
      <c r="G268" s="62"/>
    </row>
    <row r="269" spans="7:7">
      <c r="G269" s="62"/>
    </row>
    <row r="270" spans="7:7">
      <c r="G270" s="62"/>
    </row>
    <row r="271" spans="7:7">
      <c r="G271" s="62"/>
    </row>
    <row r="272" spans="7:7">
      <c r="G272" s="62"/>
    </row>
    <row r="273" spans="7:7">
      <c r="G273" s="62"/>
    </row>
    <row r="274" spans="7:7">
      <c r="G274" s="62"/>
    </row>
    <row r="275" spans="7:7">
      <c r="G275" s="62"/>
    </row>
    <row r="276" spans="7:7">
      <c r="G276" s="62"/>
    </row>
    <row r="277" spans="7:7">
      <c r="G277" s="62"/>
    </row>
    <row r="278" spans="7:7">
      <c r="G278" s="62"/>
    </row>
    <row r="279" spans="7:7">
      <c r="G279" s="62"/>
    </row>
    <row r="280" spans="7:7">
      <c r="G280" s="62"/>
    </row>
    <row r="281" spans="7:7">
      <c r="G281" s="62"/>
    </row>
    <row r="282" spans="7:7">
      <c r="G282" s="62"/>
    </row>
    <row r="283" spans="7:7">
      <c r="G283" s="62"/>
    </row>
    <row r="284" spans="7:7">
      <c r="G284" s="62"/>
    </row>
    <row r="285" spans="7:7">
      <c r="G285" s="62"/>
    </row>
    <row r="286" spans="7:7">
      <c r="G286" s="62"/>
    </row>
    <row r="287" spans="7:7">
      <c r="G287" s="62"/>
    </row>
    <row r="288" spans="7:7">
      <c r="G288" s="62"/>
    </row>
    <row r="289" spans="7:7">
      <c r="G289" s="62"/>
    </row>
    <row r="290" spans="7:7">
      <c r="G290" s="62"/>
    </row>
    <row r="291" spans="7:7">
      <c r="G291" s="62"/>
    </row>
    <row r="292" spans="7:7">
      <c r="G292" s="62"/>
    </row>
    <row r="293" spans="7:7">
      <c r="G293" s="62"/>
    </row>
    <row r="294" spans="7:7">
      <c r="G294" s="62"/>
    </row>
    <row r="295" spans="7:7">
      <c r="G295" s="62"/>
    </row>
    <row r="296" spans="7:7">
      <c r="G296" s="62"/>
    </row>
    <row r="297" spans="7:7">
      <c r="G297" s="62"/>
    </row>
    <row r="298" spans="7:7">
      <c r="G298" s="62"/>
    </row>
    <row r="299" spans="7:7">
      <c r="G299" s="62"/>
    </row>
    <row r="300" spans="7:7">
      <c r="G300" s="62"/>
    </row>
    <row r="301" spans="7:7">
      <c r="G301" s="62"/>
    </row>
    <row r="302" spans="7:7">
      <c r="G302" s="62"/>
    </row>
    <row r="303" spans="7:7">
      <c r="G303" s="62"/>
    </row>
    <row r="304" spans="7:7">
      <c r="G304" s="62"/>
    </row>
    <row r="305" spans="7:7">
      <c r="G305" s="62"/>
    </row>
    <row r="306" spans="7:7">
      <c r="G306" s="62"/>
    </row>
    <row r="307" spans="7:7">
      <c r="G307" s="62"/>
    </row>
    <row r="308" spans="7:7">
      <c r="G308" s="62"/>
    </row>
    <row r="309" spans="7:7">
      <c r="G309" s="62"/>
    </row>
    <row r="310" spans="7:7">
      <c r="G310" s="62"/>
    </row>
    <row r="311" spans="7:7">
      <c r="G311" s="62"/>
    </row>
    <row r="312" spans="7:7">
      <c r="G312" s="62"/>
    </row>
    <row r="313" spans="7:7">
      <c r="G313" s="62"/>
    </row>
    <row r="314" spans="7:7">
      <c r="G314" s="62"/>
    </row>
    <row r="315" spans="7:7">
      <c r="G315" s="62"/>
    </row>
    <row r="316" spans="7:7">
      <c r="G316" s="62"/>
    </row>
    <row r="317" spans="7:7">
      <c r="G317" s="62"/>
    </row>
    <row r="318" spans="7:7">
      <c r="G318" s="62"/>
    </row>
    <row r="319" spans="7:7">
      <c r="G319" s="62"/>
    </row>
    <row r="320" spans="7:7">
      <c r="G320" s="62"/>
    </row>
    <row r="321" spans="7:7">
      <c r="G321" s="62"/>
    </row>
    <row r="322" spans="7:7">
      <c r="G322" s="62"/>
    </row>
    <row r="323" spans="7:7">
      <c r="G323" s="62"/>
    </row>
    <row r="324" spans="7:7">
      <c r="G324" s="62"/>
    </row>
    <row r="325" spans="7:7">
      <c r="G325" s="62"/>
    </row>
    <row r="326" spans="7:7">
      <c r="G326" s="62"/>
    </row>
    <row r="327" spans="7:7">
      <c r="G327" s="62"/>
    </row>
    <row r="328" spans="7:7">
      <c r="G328" s="62"/>
    </row>
    <row r="329" spans="7:7">
      <c r="G329" s="62"/>
    </row>
    <row r="330" spans="7:7">
      <c r="G330" s="62"/>
    </row>
    <row r="331" spans="7:7">
      <c r="G331" s="62"/>
    </row>
    <row r="332" spans="7:7">
      <c r="G332" s="62"/>
    </row>
    <row r="333" spans="7:7">
      <c r="G333" s="62"/>
    </row>
    <row r="334" spans="7:7">
      <c r="G334" s="62"/>
    </row>
    <row r="335" spans="7:7">
      <c r="G335" s="62"/>
    </row>
    <row r="336" spans="7:7">
      <c r="G336" s="62"/>
    </row>
    <row r="337" spans="7:7">
      <c r="G337" s="62"/>
    </row>
    <row r="338" spans="7:7">
      <c r="G338" s="62"/>
    </row>
    <row r="339" spans="7:7">
      <c r="G339" s="62"/>
    </row>
    <row r="340" spans="7:7">
      <c r="G340" s="62"/>
    </row>
    <row r="341" spans="7:7">
      <c r="G341" s="62"/>
    </row>
    <row r="342" spans="7:7">
      <c r="G342" s="62"/>
    </row>
    <row r="343" spans="7:7">
      <c r="G343" s="62"/>
    </row>
    <row r="344" spans="7:7">
      <c r="G344" s="62"/>
    </row>
    <row r="345" spans="7:7">
      <c r="G345" s="62"/>
    </row>
    <row r="346" spans="7:7">
      <c r="G346" s="62"/>
    </row>
    <row r="347" spans="7:7">
      <c r="G347" s="62"/>
    </row>
    <row r="348" spans="7:7">
      <c r="G348" s="62"/>
    </row>
    <row r="349" spans="7:7">
      <c r="G349" s="62"/>
    </row>
    <row r="350" spans="7:7">
      <c r="G350" s="62"/>
    </row>
    <row r="351" spans="7:7">
      <c r="G351" s="62"/>
    </row>
    <row r="352" spans="7:7">
      <c r="G352" s="62"/>
    </row>
    <row r="353" spans="7:7">
      <c r="G353" s="62"/>
    </row>
    <row r="354" spans="7:7">
      <c r="G354" s="62"/>
    </row>
    <row r="355" spans="7:7">
      <c r="G355" s="62"/>
    </row>
    <row r="356" spans="7:7">
      <c r="G356" s="62"/>
    </row>
    <row r="357" spans="7:7">
      <c r="G357" s="62"/>
    </row>
    <row r="358" spans="7:7">
      <c r="G358" s="62"/>
    </row>
    <row r="359" spans="7:7">
      <c r="G359" s="62"/>
    </row>
    <row r="360" spans="7:7">
      <c r="G360" s="62"/>
    </row>
    <row r="361" spans="7:7">
      <c r="G361" s="62"/>
    </row>
    <row r="362" spans="7:7">
      <c r="G362" s="62"/>
    </row>
    <row r="363" spans="7:7">
      <c r="G363" s="62"/>
    </row>
    <row r="364" spans="7:7">
      <c r="G364" s="62"/>
    </row>
    <row r="365" spans="7:7">
      <c r="G365" s="62"/>
    </row>
    <row r="366" spans="7:7">
      <c r="G366" s="62"/>
    </row>
    <row r="367" spans="7:7">
      <c r="G367" s="62"/>
    </row>
    <row r="368" spans="7:7">
      <c r="G368" s="62"/>
    </row>
    <row r="369" spans="7:7">
      <c r="G369" s="62"/>
    </row>
    <row r="370" spans="7:7">
      <c r="G370" s="62"/>
    </row>
    <row r="371" spans="7:7">
      <c r="G371" s="62"/>
    </row>
    <row r="372" spans="7:7">
      <c r="G372" s="62"/>
    </row>
    <row r="373" spans="7:7">
      <c r="G373" s="62"/>
    </row>
    <row r="374" spans="7:7">
      <c r="G374" s="62"/>
    </row>
    <row r="375" spans="7:7">
      <c r="G375" s="62"/>
    </row>
    <row r="376" spans="7:7">
      <c r="G376" s="62"/>
    </row>
    <row r="377" spans="7:7">
      <c r="G377" s="62"/>
    </row>
    <row r="378" spans="7:7">
      <c r="G378" s="62"/>
    </row>
    <row r="379" spans="7:7">
      <c r="G379" s="62"/>
    </row>
    <row r="380" spans="7:7">
      <c r="G380" s="62"/>
    </row>
    <row r="381" spans="7:7">
      <c r="G381" s="62"/>
    </row>
    <row r="382" spans="7:7">
      <c r="G382" s="62"/>
    </row>
    <row r="383" spans="7:7">
      <c r="G383" s="62"/>
    </row>
    <row r="384" spans="7:7">
      <c r="G384" s="62"/>
    </row>
    <row r="385" spans="7:7">
      <c r="G385" s="62"/>
    </row>
    <row r="386" spans="7:7">
      <c r="G386" s="62"/>
    </row>
    <row r="387" spans="7:7">
      <c r="G387" s="62"/>
    </row>
    <row r="388" spans="7:7">
      <c r="G388" s="62"/>
    </row>
    <row r="389" spans="7:7">
      <c r="G389" s="62"/>
    </row>
    <row r="390" spans="7:7">
      <c r="G390" s="62"/>
    </row>
    <row r="391" spans="7:7">
      <c r="G391" s="62"/>
    </row>
    <row r="392" spans="7:7">
      <c r="G392" s="62"/>
    </row>
    <row r="393" spans="7:7">
      <c r="G393" s="62"/>
    </row>
    <row r="394" spans="7:7">
      <c r="G394" s="62"/>
    </row>
    <row r="395" spans="7:7">
      <c r="G395" s="62"/>
    </row>
    <row r="396" spans="7:7">
      <c r="G396" s="62"/>
    </row>
    <row r="397" spans="7:7">
      <c r="G397" s="62"/>
    </row>
    <row r="398" spans="7:7">
      <c r="G398" s="62"/>
    </row>
    <row r="399" spans="7:7">
      <c r="G399" s="62"/>
    </row>
    <row r="400" spans="7:7">
      <c r="G400" s="62"/>
    </row>
    <row r="401" spans="7:7">
      <c r="G401" s="62"/>
    </row>
    <row r="402" spans="7:7">
      <c r="G402" s="62"/>
    </row>
    <row r="403" spans="7:7">
      <c r="G403" s="62"/>
    </row>
    <row r="404" spans="7:7">
      <c r="G404" s="62"/>
    </row>
    <row r="405" spans="7:7">
      <c r="G405" s="62"/>
    </row>
    <row r="406" spans="7:7">
      <c r="G406" s="62"/>
    </row>
    <row r="407" spans="7:7">
      <c r="G407" s="62"/>
    </row>
    <row r="408" spans="7:7">
      <c r="G408" s="62"/>
    </row>
    <row r="409" spans="7:7">
      <c r="G409" s="62"/>
    </row>
    <row r="410" spans="7:7">
      <c r="G410" s="62"/>
    </row>
    <row r="411" spans="7:7">
      <c r="G411" s="62"/>
    </row>
    <row r="412" spans="7:7">
      <c r="G412" s="62"/>
    </row>
    <row r="413" spans="7:7">
      <c r="G413" s="62"/>
    </row>
    <row r="414" spans="7:7">
      <c r="G414" s="62"/>
    </row>
    <row r="415" spans="7:7">
      <c r="G415" s="62"/>
    </row>
    <row r="416" spans="7:7">
      <c r="G416" s="62"/>
    </row>
    <row r="417" spans="7:7">
      <c r="G417" s="62"/>
    </row>
    <row r="418" spans="7:7">
      <c r="G418" s="62"/>
    </row>
    <row r="419" spans="7:7">
      <c r="G419" s="62"/>
    </row>
    <row r="420" spans="7:7">
      <c r="G420" s="62"/>
    </row>
    <row r="421" spans="7:7">
      <c r="G421" s="62"/>
    </row>
    <row r="422" spans="7:7">
      <c r="G422" s="62"/>
    </row>
    <row r="423" spans="7:7">
      <c r="G423" s="62"/>
    </row>
    <row r="424" spans="7:7">
      <c r="G424" s="62"/>
    </row>
    <row r="425" spans="7:7">
      <c r="G425" s="62"/>
    </row>
    <row r="426" spans="7:7">
      <c r="G426" s="62"/>
    </row>
    <row r="427" spans="7:7">
      <c r="G427" s="62"/>
    </row>
    <row r="428" spans="7:7">
      <c r="G428" s="62"/>
    </row>
    <row r="429" spans="7:7">
      <c r="G429" s="62"/>
    </row>
    <row r="430" spans="7:7">
      <c r="G430" s="62"/>
    </row>
    <row r="431" spans="7:7">
      <c r="G431" s="62"/>
    </row>
    <row r="432" spans="7:7">
      <c r="G432" s="62"/>
    </row>
    <row r="433" spans="7:7">
      <c r="G433" s="62"/>
    </row>
    <row r="434" spans="7:7">
      <c r="G434" s="62"/>
    </row>
    <row r="435" spans="7:7">
      <c r="G435" s="62"/>
    </row>
    <row r="436" spans="7:7">
      <c r="G436" s="62"/>
    </row>
    <row r="437" spans="7:7">
      <c r="G437" s="62"/>
    </row>
    <row r="438" spans="7:7">
      <c r="G438" s="62"/>
    </row>
    <row r="439" spans="7:7">
      <c r="G439" s="62"/>
    </row>
    <row r="440" spans="7:7">
      <c r="G440" s="62"/>
    </row>
    <row r="441" spans="7:7">
      <c r="G441" s="62"/>
    </row>
    <row r="442" spans="7:7">
      <c r="G442" s="62"/>
    </row>
    <row r="443" spans="7:7">
      <c r="G443" s="62"/>
    </row>
    <row r="444" spans="7:7">
      <c r="G444" s="62"/>
    </row>
    <row r="445" spans="7:7">
      <c r="G445" s="62"/>
    </row>
    <row r="446" spans="7:7">
      <c r="G446" s="62"/>
    </row>
    <row r="447" spans="7:7">
      <c r="G447" s="62"/>
    </row>
    <row r="448" spans="7:7">
      <c r="G448" s="62"/>
    </row>
    <row r="449" spans="7:7">
      <c r="G449" s="62"/>
    </row>
    <row r="450" spans="7:7">
      <c r="G450" s="62"/>
    </row>
    <row r="451" spans="7:7">
      <c r="G451" s="62"/>
    </row>
    <row r="452" spans="7:7">
      <c r="G452" s="62"/>
    </row>
    <row r="453" spans="7:7">
      <c r="G453" s="62"/>
    </row>
    <row r="454" spans="7:7">
      <c r="G454" s="62"/>
    </row>
    <row r="455" spans="7:7">
      <c r="G455" s="62"/>
    </row>
    <row r="456" spans="7:7">
      <c r="G456" s="62"/>
    </row>
    <row r="457" spans="7:7">
      <c r="G457" s="62"/>
    </row>
    <row r="458" spans="7:7">
      <c r="G458" s="62"/>
    </row>
    <row r="459" spans="7:7">
      <c r="G459" s="62"/>
    </row>
    <row r="460" spans="7:7">
      <c r="G460" s="62"/>
    </row>
    <row r="461" spans="7:7">
      <c r="G461" s="62"/>
    </row>
    <row r="462" spans="7:7">
      <c r="G462" s="62"/>
    </row>
    <row r="463" spans="7:7">
      <c r="G463" s="62"/>
    </row>
    <row r="464" spans="7:7">
      <c r="G464" s="62"/>
    </row>
    <row r="465" spans="7:7">
      <c r="G465" s="62"/>
    </row>
    <row r="466" spans="7:7">
      <c r="G466" s="62"/>
    </row>
    <row r="467" spans="7:7">
      <c r="G467" s="62"/>
    </row>
    <row r="468" spans="7:7">
      <c r="G468" s="62"/>
    </row>
    <row r="469" spans="7:7">
      <c r="G469" s="62"/>
    </row>
    <row r="470" spans="7:7">
      <c r="G470" s="62"/>
    </row>
    <row r="471" spans="7:7">
      <c r="G471" s="62"/>
    </row>
    <row r="472" spans="7:7">
      <c r="G472" s="62"/>
    </row>
    <row r="473" spans="7:7">
      <c r="G473" s="62"/>
    </row>
    <row r="474" spans="7:7">
      <c r="G474" s="62"/>
    </row>
    <row r="475" spans="7:7">
      <c r="G475" s="62"/>
    </row>
    <row r="476" spans="7:7">
      <c r="G476" s="62"/>
    </row>
    <row r="477" spans="7:7">
      <c r="G477" s="62"/>
    </row>
    <row r="478" spans="7:7">
      <c r="G478" s="62"/>
    </row>
  </sheetData>
  <dataConsolidate/>
  <customSheetViews>
    <customSheetView guid="{421ADC98-9640-4DE7-A327-E72FB1FB6467}" showPageBreaks="1" showAutoFilter="1" hiddenRows="1" hiddenColumns="1" showRuler="0">
      <pane xSplit="17" ySplit="14" topLeftCell="R16" activePane="bottomRight" state="frozen"/>
      <selection pane="bottomRight" activeCell="Q17" sqref="Q17"/>
      <autoFilter ref="B1:EQ1" xr:uid="{00000000-0000-0000-0000-000000000000}"/>
    </customSheetView>
    <customSheetView guid="{D0C96CD6-A3C0-495E-9078-EBB89FF97E55}" showPageBreaks="1" showAutoFilter="1" hiddenRows="1" showRuler="0">
      <pane ySplit="14" topLeftCell="A16" activePane="bottomLeft" state="frozen"/>
      <selection pane="bottomLeft" activeCell="A16" sqref="A16"/>
      <autoFilter ref="B1:EQ1" xr:uid="{00000000-0000-0000-0000-000000000000}"/>
    </customSheetView>
    <customSheetView guid="{FFA8A267-EC5C-4940-9E66-F703BFCAC773}" showPageBreaks="1" showAutoFilter="1" hiddenRows="1" hiddenColumns="1" showRuler="0">
      <pane ySplit="14" topLeftCell="A16" activePane="bottomLeft" state="frozen"/>
      <selection pane="bottomLeft" activeCell="Q17" sqref="Q17"/>
      <autoFilter ref="B1:EQ1" xr:uid="{00000000-0000-0000-0000-000000000000}"/>
    </customSheetView>
    <customSheetView guid="{A87D65B0-2FC3-41DB-9CCD-48E67EEEA436}" showAutoFilter="1" hiddenRows="1" hiddenColumns="1" showRuler="0">
      <pane xSplit="17" ySplit="16" topLeftCell="R17" activePane="bottomRight" state="frozen"/>
      <selection pane="bottomRight" activeCell="Q25" sqref="Q25"/>
      <autoFilter ref="B1:EQ1" xr:uid="{00000000-0000-0000-0000-000000000000}"/>
    </customSheetView>
  </customSheetViews>
  <phoneticPr fontId="0" type="noConversion"/>
  <dataValidations count="1">
    <dataValidation type="list" allowBlank="1" showInputMessage="1" showErrorMessage="1" sqref="BK2 K26:K27 K1 AI2 AH3:AH41 AH1 AJ3:AJ41 AK2 N2 I2:J2 L1:M30 AP2 AO3:AO41 BQ2:BW2 BP3:BV41 BJ3:BJ41" xr:uid="{00000000-0002-0000-0000-000000000000}">
      <formula1>#REF!</formula1>
    </dataValidation>
  </dataValidations>
  <pageMargins left="0.74803149606299213" right="0.74803149606299213" top="0.98425196850393704" bottom="0.98425196850393704" header="0.51181102362204722" footer="0.51181102362204722"/>
  <pageSetup paperSize="9" scale="45" orientation="landscape" r:id="rId1"/>
  <headerFooter alignWithMargins="0">
    <oddFooter>&amp;L&amp;F&amp;C&amp;D &amp;T&amp;RPage &amp;P</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1">
    <pageSetUpPr fitToPage="1"/>
  </sheetPr>
  <dimension ref="C2:Y34"/>
  <sheetViews>
    <sheetView zoomScale="75" zoomScaleNormal="75" workbookViewId="0" xr3:uid="{958C4451-9541-5A59-BF78-D2F731DF1C81}"/>
  </sheetViews>
  <sheetFormatPr defaultRowHeight="12.75"/>
  <cols>
    <col min="2" max="2" width="2.85546875" customWidth="1"/>
    <col min="4" max="4" width="26.28515625" customWidth="1"/>
    <col min="5" max="5" width="11" customWidth="1"/>
    <col min="6" max="11" width="8.7109375" customWidth="1"/>
    <col min="13" max="13" width="28.42578125" customWidth="1"/>
    <col min="17" max="17" width="20.7109375" customWidth="1"/>
    <col min="18" max="18" width="10.85546875" customWidth="1"/>
    <col min="19" max="19" width="11.42578125" customWidth="1"/>
    <col min="20" max="20" width="9.5703125" customWidth="1"/>
    <col min="21" max="21" width="11.28515625" customWidth="1"/>
    <col min="22" max="22" width="10.85546875" customWidth="1"/>
    <col min="23" max="23" width="10.42578125" customWidth="1"/>
    <col min="24" max="24" width="14.28515625" customWidth="1"/>
    <col min="26" max="26" width="3" customWidth="1"/>
  </cols>
  <sheetData>
    <row r="2" spans="3:25" ht="13.5" thickBot="1"/>
    <row r="3" spans="3:25" ht="14.25" customHeight="1" thickTop="1" thickBot="1">
      <c r="C3" s="14" t="s">
        <v>86</v>
      </c>
      <c r="D3" s="15" t="s">
        <v>87</v>
      </c>
      <c r="E3" s="170"/>
      <c r="H3" s="59" t="s">
        <v>86</v>
      </c>
      <c r="I3" s="211" t="s">
        <v>88</v>
      </c>
      <c r="J3" s="211"/>
      <c r="K3" s="211"/>
      <c r="L3" s="212"/>
      <c r="M3" s="213"/>
      <c r="P3" s="202" t="s">
        <v>11</v>
      </c>
      <c r="Q3" s="203"/>
      <c r="R3" s="215" t="s">
        <v>89</v>
      </c>
      <c r="S3" s="197" t="s">
        <v>90</v>
      </c>
      <c r="T3" s="197" t="s">
        <v>91</v>
      </c>
      <c r="U3" s="197" t="s">
        <v>92</v>
      </c>
      <c r="V3" s="197" t="s">
        <v>93</v>
      </c>
      <c r="W3" s="197" t="s">
        <v>94</v>
      </c>
      <c r="X3" s="197" t="s">
        <v>95</v>
      </c>
      <c r="Y3" s="208" t="s">
        <v>96</v>
      </c>
    </row>
    <row r="4" spans="3:25" ht="14.25" customHeight="1" thickTop="1">
      <c r="C4" s="115">
        <v>1</v>
      </c>
      <c r="D4" s="86" t="s">
        <v>97</v>
      </c>
      <c r="E4" s="121" t="s">
        <v>98</v>
      </c>
      <c r="H4" s="109">
        <v>0</v>
      </c>
      <c r="I4" s="200" t="s">
        <v>99</v>
      </c>
      <c r="J4" s="200"/>
      <c r="K4" s="200"/>
      <c r="L4" s="182"/>
      <c r="M4" s="183"/>
      <c r="P4" s="204"/>
      <c r="Q4" s="205"/>
      <c r="R4" s="216"/>
      <c r="S4" s="198"/>
      <c r="T4" s="198"/>
      <c r="U4" s="198"/>
      <c r="V4" s="198"/>
      <c r="W4" s="198"/>
      <c r="X4" s="198"/>
      <c r="Y4" s="209"/>
    </row>
    <row r="5" spans="3:25" ht="12.75" customHeight="1" thickBot="1">
      <c r="C5" s="115">
        <v>2</v>
      </c>
      <c r="D5" s="86" t="s">
        <v>100</v>
      </c>
      <c r="E5" s="122" t="s">
        <v>101</v>
      </c>
      <c r="H5" s="110">
        <v>1</v>
      </c>
      <c r="I5" s="201" t="s">
        <v>102</v>
      </c>
      <c r="J5" s="201"/>
      <c r="K5" s="201"/>
      <c r="L5" s="172"/>
      <c r="M5" s="173"/>
      <c r="P5" s="206" t="s">
        <v>10</v>
      </c>
      <c r="Q5" s="207"/>
      <c r="R5" s="217"/>
      <c r="S5" s="199"/>
      <c r="T5" s="199"/>
      <c r="U5" s="199"/>
      <c r="V5" s="199"/>
      <c r="W5" s="199"/>
      <c r="X5" s="199"/>
      <c r="Y5" s="210"/>
    </row>
    <row r="6" spans="3:25" ht="12.75" customHeight="1" thickTop="1">
      <c r="C6" s="115">
        <v>3</v>
      </c>
      <c r="D6" s="86" t="s">
        <v>103</v>
      </c>
      <c r="E6" s="122" t="s">
        <v>104</v>
      </c>
      <c r="H6" s="110">
        <v>2</v>
      </c>
      <c r="I6" s="201" t="s">
        <v>105</v>
      </c>
      <c r="J6" s="201"/>
      <c r="K6" s="201"/>
      <c r="L6" s="172"/>
      <c r="M6" s="173"/>
      <c r="P6" s="218" t="s">
        <v>106</v>
      </c>
      <c r="Q6" s="219"/>
      <c r="R6" s="137"/>
      <c r="S6" s="7"/>
      <c r="T6" s="7"/>
      <c r="U6" s="7"/>
      <c r="V6" s="7"/>
      <c r="W6" s="7"/>
      <c r="X6" s="7"/>
      <c r="Y6" s="8"/>
    </row>
    <row r="7" spans="3:25" ht="12.75" customHeight="1">
      <c r="C7" s="115">
        <v>4</v>
      </c>
      <c r="D7" s="86" t="s">
        <v>107</v>
      </c>
      <c r="E7" s="122" t="s">
        <v>108</v>
      </c>
      <c r="H7" s="110">
        <v>3</v>
      </c>
      <c r="I7" s="201" t="s">
        <v>109</v>
      </c>
      <c r="J7" s="201"/>
      <c r="K7" s="201"/>
      <c r="L7" s="172"/>
      <c r="M7" s="173"/>
      <c r="P7" s="188" t="s">
        <v>110</v>
      </c>
      <c r="Q7" s="189"/>
      <c r="R7" s="138"/>
      <c r="S7" s="53"/>
      <c r="T7" s="53"/>
      <c r="U7" s="53"/>
      <c r="V7" s="53"/>
      <c r="W7" s="53"/>
      <c r="X7" s="53"/>
      <c r="Y7" s="54"/>
    </row>
    <row r="8" spans="3:25" ht="12.75" customHeight="1" thickBot="1">
      <c r="C8" s="116">
        <v>5</v>
      </c>
      <c r="D8" s="87" t="s">
        <v>111</v>
      </c>
      <c r="E8" s="141" t="s">
        <v>112</v>
      </c>
      <c r="H8" s="110">
        <v>4</v>
      </c>
      <c r="I8" s="201" t="s">
        <v>113</v>
      </c>
      <c r="J8" s="201"/>
      <c r="K8" s="201"/>
      <c r="L8" s="172"/>
      <c r="M8" s="173"/>
      <c r="P8" s="188" t="s">
        <v>114</v>
      </c>
      <c r="Q8" s="189"/>
      <c r="R8" s="138"/>
      <c r="S8" s="53"/>
      <c r="T8" s="53"/>
      <c r="U8" s="53"/>
      <c r="V8" s="53"/>
      <c r="W8" s="53"/>
      <c r="X8" s="53"/>
      <c r="Y8" s="54"/>
    </row>
    <row r="9" spans="3:25" ht="13.5" customHeight="1" thickTop="1" thickBot="1">
      <c r="H9" s="111">
        <v>5</v>
      </c>
      <c r="I9" s="214" t="s">
        <v>115</v>
      </c>
      <c r="J9" s="214"/>
      <c r="K9" s="214"/>
      <c r="L9" s="175"/>
      <c r="M9" s="176"/>
      <c r="P9" s="188" t="s">
        <v>116</v>
      </c>
      <c r="Q9" s="189"/>
      <c r="R9" s="138"/>
      <c r="S9" s="53"/>
      <c r="T9" s="53"/>
      <c r="U9" s="53"/>
      <c r="V9" s="53"/>
      <c r="W9" s="53"/>
      <c r="X9" s="53"/>
      <c r="Y9" s="54"/>
    </row>
    <row r="10" spans="3:25" ht="14.25" customHeight="1" thickTop="1" thickBot="1">
      <c r="C10" s="14" t="s">
        <v>86</v>
      </c>
      <c r="D10" s="192" t="s">
        <v>117</v>
      </c>
      <c r="E10" s="193"/>
      <c r="P10" s="188" t="s">
        <v>118</v>
      </c>
      <c r="Q10" s="196"/>
      <c r="R10" s="139"/>
      <c r="S10" s="9"/>
      <c r="T10" s="9"/>
      <c r="U10" s="9"/>
      <c r="V10" s="9"/>
      <c r="W10" s="9"/>
      <c r="X10" s="9"/>
      <c r="Y10" s="10"/>
    </row>
    <row r="11" spans="3:25" ht="15" customHeight="1" thickTop="1" thickBot="1">
      <c r="C11" s="117">
        <v>0</v>
      </c>
      <c r="D11" s="194">
        <v>0</v>
      </c>
      <c r="E11" s="195"/>
      <c r="H11" s="58" t="s">
        <v>86</v>
      </c>
      <c r="I11" s="177" t="s">
        <v>119</v>
      </c>
      <c r="J11" s="178"/>
      <c r="K11" s="178"/>
      <c r="L11" s="179"/>
      <c r="M11" s="180"/>
      <c r="P11" s="188" t="s">
        <v>120</v>
      </c>
      <c r="Q11" s="196"/>
      <c r="R11" s="139"/>
      <c r="S11" s="9"/>
      <c r="T11" s="9"/>
      <c r="U11" s="9"/>
      <c r="V11" s="9"/>
      <c r="W11" s="9"/>
      <c r="X11" s="9"/>
      <c r="Y11" s="10"/>
    </row>
    <row r="12" spans="3:25" ht="14.25" customHeight="1" thickTop="1">
      <c r="C12" s="117">
        <v>1</v>
      </c>
      <c r="D12" s="184" t="s">
        <v>121</v>
      </c>
      <c r="E12" s="185"/>
      <c r="H12" s="112">
        <v>0</v>
      </c>
      <c r="I12" s="181">
        <v>0</v>
      </c>
      <c r="J12" s="181"/>
      <c r="K12" s="181"/>
      <c r="L12" s="182"/>
      <c r="M12" s="183"/>
      <c r="P12" s="188" t="s">
        <v>122</v>
      </c>
      <c r="Q12" s="196"/>
      <c r="R12" s="139"/>
      <c r="S12" s="9"/>
      <c r="T12" s="9"/>
      <c r="U12" s="9"/>
      <c r="V12" s="9"/>
      <c r="W12" s="9"/>
      <c r="X12" s="9"/>
      <c r="Y12" s="10"/>
    </row>
    <row r="13" spans="3:25" ht="13.5" customHeight="1">
      <c r="C13" s="118">
        <v>2</v>
      </c>
      <c r="D13" s="184" t="s">
        <v>123</v>
      </c>
      <c r="E13" s="185"/>
      <c r="H13" s="113">
        <v>1</v>
      </c>
      <c r="I13" s="171" t="s">
        <v>124</v>
      </c>
      <c r="J13" s="171"/>
      <c r="K13" s="171"/>
      <c r="L13" s="172"/>
      <c r="M13" s="173"/>
      <c r="P13" s="188" t="s">
        <v>125</v>
      </c>
      <c r="Q13" s="196"/>
      <c r="R13" s="139"/>
      <c r="S13" s="9"/>
      <c r="T13" s="9"/>
      <c r="U13" s="9"/>
      <c r="V13" s="9"/>
      <c r="W13" s="9"/>
      <c r="X13" s="9"/>
      <c r="Y13" s="10"/>
    </row>
    <row r="14" spans="3:25" ht="13.5" customHeight="1">
      <c r="C14" s="117">
        <v>3</v>
      </c>
      <c r="D14" s="184" t="s">
        <v>126</v>
      </c>
      <c r="E14" s="185"/>
      <c r="H14" s="113">
        <v>2</v>
      </c>
      <c r="I14" s="171" t="s">
        <v>127</v>
      </c>
      <c r="J14" s="171"/>
      <c r="K14" s="171"/>
      <c r="L14" s="172"/>
      <c r="M14" s="173"/>
      <c r="P14" s="188" t="s">
        <v>128</v>
      </c>
      <c r="Q14" s="196"/>
      <c r="R14" s="139"/>
      <c r="S14" s="9"/>
      <c r="T14" s="9"/>
      <c r="U14" s="9"/>
      <c r="V14" s="9"/>
      <c r="W14" s="9"/>
      <c r="X14" s="9"/>
      <c r="Y14" s="10"/>
    </row>
    <row r="15" spans="3:25" ht="13.5" customHeight="1">
      <c r="C15" s="117">
        <v>4</v>
      </c>
      <c r="D15" s="184" t="s">
        <v>129</v>
      </c>
      <c r="E15" s="185"/>
      <c r="H15" s="113">
        <v>3</v>
      </c>
      <c r="I15" s="171" t="s">
        <v>130</v>
      </c>
      <c r="J15" s="171"/>
      <c r="K15" s="171"/>
      <c r="L15" s="172"/>
      <c r="M15" s="173"/>
      <c r="P15" s="188" t="s">
        <v>131</v>
      </c>
      <c r="Q15" s="196"/>
      <c r="R15" s="139"/>
      <c r="S15" s="9"/>
      <c r="T15" s="9"/>
      <c r="U15" s="9"/>
      <c r="V15" s="9"/>
      <c r="W15" s="9"/>
      <c r="X15" s="9"/>
      <c r="Y15" s="10"/>
    </row>
    <row r="16" spans="3:25" ht="13.5" customHeight="1" thickBot="1">
      <c r="C16" s="119">
        <v>5</v>
      </c>
      <c r="D16" s="186" t="s">
        <v>132</v>
      </c>
      <c r="E16" s="187"/>
      <c r="H16" s="113">
        <v>4</v>
      </c>
      <c r="I16" s="171" t="s">
        <v>133</v>
      </c>
      <c r="J16" s="171"/>
      <c r="K16" s="171"/>
      <c r="L16" s="172"/>
      <c r="M16" s="173"/>
      <c r="P16" s="188" t="s">
        <v>134</v>
      </c>
      <c r="Q16" s="189"/>
      <c r="R16" s="138"/>
      <c r="S16" s="9"/>
      <c r="T16" s="9"/>
      <c r="U16" s="9"/>
      <c r="V16" s="9"/>
      <c r="W16" s="9"/>
      <c r="X16" s="9"/>
      <c r="Y16" s="10"/>
    </row>
    <row r="17" spans="3:25" ht="14.25" customHeight="1" thickTop="1" thickBot="1">
      <c r="H17" s="114">
        <v>5</v>
      </c>
      <c r="I17" s="174" t="s">
        <v>135</v>
      </c>
      <c r="J17" s="174"/>
      <c r="K17" s="174"/>
      <c r="L17" s="175"/>
      <c r="M17" s="176"/>
      <c r="P17" s="188" t="s">
        <v>136</v>
      </c>
      <c r="Q17" s="189"/>
      <c r="R17" s="138"/>
      <c r="S17" s="9"/>
      <c r="T17" s="9"/>
      <c r="U17" s="9"/>
      <c r="V17" s="9"/>
      <c r="W17" s="9"/>
      <c r="X17" s="9"/>
      <c r="Y17" s="10"/>
    </row>
    <row r="18" spans="3:25" ht="14.25" customHeight="1" thickTop="1" thickBot="1">
      <c r="C18" s="14" t="s">
        <v>86</v>
      </c>
      <c r="D18" s="192" t="s">
        <v>137</v>
      </c>
      <c r="E18" s="193"/>
      <c r="P18" s="188" t="s">
        <v>138</v>
      </c>
      <c r="Q18" s="196"/>
      <c r="R18" s="139"/>
      <c r="S18" s="9"/>
      <c r="T18" s="9"/>
      <c r="U18" s="9"/>
      <c r="V18" s="9"/>
      <c r="W18" s="9"/>
      <c r="X18" s="9"/>
      <c r="Y18" s="10"/>
    </row>
    <row r="19" spans="3:25" ht="14.25" customHeight="1" thickTop="1" thickBot="1">
      <c r="C19" s="117">
        <v>0</v>
      </c>
      <c r="D19" s="194" t="s">
        <v>139</v>
      </c>
      <c r="E19" s="195"/>
      <c r="H19" s="58" t="s">
        <v>86</v>
      </c>
      <c r="I19" s="177" t="s">
        <v>140</v>
      </c>
      <c r="J19" s="178"/>
      <c r="K19" s="178"/>
      <c r="L19" s="179"/>
      <c r="M19" s="180"/>
      <c r="P19" s="190" t="s">
        <v>141</v>
      </c>
      <c r="Q19" s="191"/>
      <c r="R19" s="140"/>
      <c r="S19" s="11"/>
      <c r="T19" s="11"/>
      <c r="U19" s="11"/>
      <c r="V19" s="11"/>
      <c r="W19" s="11"/>
      <c r="X19" s="12"/>
      <c r="Y19" s="13"/>
    </row>
    <row r="20" spans="3:25" ht="14.25" customHeight="1" thickTop="1">
      <c r="C20" s="117">
        <v>1</v>
      </c>
      <c r="D20" s="184" t="s">
        <v>142</v>
      </c>
      <c r="E20" s="185"/>
      <c r="H20" s="112">
        <v>0</v>
      </c>
      <c r="I20" s="181" t="s">
        <v>139</v>
      </c>
      <c r="J20" s="181"/>
      <c r="K20" s="181"/>
      <c r="L20" s="182"/>
      <c r="M20" s="183"/>
    </row>
    <row r="21" spans="3:25" ht="15" customHeight="1">
      <c r="C21" s="118">
        <v>2</v>
      </c>
      <c r="D21" s="184" t="s">
        <v>143</v>
      </c>
      <c r="E21" s="185"/>
      <c r="H21" s="113">
        <v>1</v>
      </c>
      <c r="I21" s="171" t="s">
        <v>144</v>
      </c>
      <c r="J21" s="171"/>
      <c r="K21" s="171"/>
      <c r="L21" s="172"/>
      <c r="M21" s="173"/>
    </row>
    <row r="22" spans="3:25" ht="13.5" customHeight="1">
      <c r="C22" s="117">
        <v>3</v>
      </c>
      <c r="D22" s="184" t="s">
        <v>145</v>
      </c>
      <c r="E22" s="185"/>
      <c r="H22" s="113">
        <v>2</v>
      </c>
      <c r="I22" s="171" t="s">
        <v>146</v>
      </c>
      <c r="J22" s="171"/>
      <c r="K22" s="171"/>
      <c r="L22" s="172"/>
      <c r="M22" s="173"/>
    </row>
    <row r="23" spans="3:25" ht="13.5" customHeight="1">
      <c r="C23" s="117">
        <v>4</v>
      </c>
      <c r="D23" s="184" t="s">
        <v>147</v>
      </c>
      <c r="E23" s="185"/>
      <c r="H23" s="113">
        <v>3</v>
      </c>
      <c r="I23" s="171" t="s">
        <v>148</v>
      </c>
      <c r="J23" s="171"/>
      <c r="K23" s="171"/>
      <c r="L23" s="172"/>
      <c r="M23" s="173"/>
    </row>
    <row r="24" spans="3:25" ht="13.5" customHeight="1" thickBot="1">
      <c r="C24" s="119">
        <v>5</v>
      </c>
      <c r="D24" s="186" t="s">
        <v>149</v>
      </c>
      <c r="E24" s="187"/>
      <c r="H24" s="113">
        <v>4</v>
      </c>
      <c r="I24" s="171" t="s">
        <v>150</v>
      </c>
      <c r="J24" s="171"/>
      <c r="K24" s="171"/>
      <c r="L24" s="172"/>
      <c r="M24" s="173"/>
    </row>
    <row r="25" spans="3:25" ht="14.25" customHeight="1" thickTop="1" thickBot="1">
      <c r="H25" s="114">
        <v>5</v>
      </c>
      <c r="I25" s="174" t="s">
        <v>151</v>
      </c>
      <c r="J25" s="174"/>
      <c r="K25" s="174"/>
      <c r="L25" s="175"/>
      <c r="M25" s="176"/>
    </row>
    <row r="26" spans="3:25" ht="12.75" customHeight="1" thickTop="1" thickBot="1"/>
    <row r="27" spans="3:25" ht="12.75" customHeight="1" thickTop="1" thickBot="1">
      <c r="H27" s="58" t="s">
        <v>86</v>
      </c>
      <c r="I27" s="177" t="s">
        <v>152</v>
      </c>
      <c r="J27" s="178"/>
      <c r="K27" s="178"/>
      <c r="L27" s="179"/>
      <c r="M27" s="180"/>
    </row>
    <row r="28" spans="3:25" ht="12.75" customHeight="1" thickTop="1">
      <c r="H28" s="112">
        <v>0</v>
      </c>
      <c r="I28" s="181" t="s">
        <v>139</v>
      </c>
      <c r="J28" s="181"/>
      <c r="K28" s="181"/>
      <c r="L28" s="182"/>
      <c r="M28" s="183"/>
    </row>
    <row r="29" spans="3:25" ht="13.5">
      <c r="H29" s="113">
        <v>1</v>
      </c>
      <c r="I29" s="171" t="s">
        <v>153</v>
      </c>
      <c r="J29" s="171"/>
      <c r="K29" s="171"/>
      <c r="L29" s="172"/>
      <c r="M29" s="173"/>
    </row>
    <row r="30" spans="3:25" ht="13.5">
      <c r="H30" s="113">
        <v>2</v>
      </c>
      <c r="I30" s="171" t="s">
        <v>154</v>
      </c>
      <c r="J30" s="171"/>
      <c r="K30" s="171"/>
      <c r="L30" s="172"/>
      <c r="M30" s="173"/>
    </row>
    <row r="31" spans="3:25" ht="13.5">
      <c r="H31" s="113">
        <v>3</v>
      </c>
      <c r="I31" s="171" t="s">
        <v>155</v>
      </c>
      <c r="J31" s="171"/>
      <c r="K31" s="171"/>
      <c r="L31" s="172"/>
      <c r="M31" s="173"/>
    </row>
    <row r="32" spans="3:25" ht="13.5">
      <c r="H32" s="113">
        <v>4</v>
      </c>
      <c r="I32" s="171" t="s">
        <v>156</v>
      </c>
      <c r="J32" s="171"/>
      <c r="K32" s="171"/>
      <c r="L32" s="172"/>
      <c r="M32" s="173"/>
    </row>
    <row r="33" spans="8:13" ht="14.25" thickBot="1">
      <c r="H33" s="114">
        <v>5</v>
      </c>
      <c r="I33" s="174" t="s">
        <v>157</v>
      </c>
      <c r="J33" s="174"/>
      <c r="K33" s="174"/>
      <c r="L33" s="175"/>
      <c r="M33" s="176"/>
    </row>
    <row r="34" spans="8:13" ht="13.5" thickTop="1"/>
  </sheetData>
  <customSheetViews>
    <customSheetView guid="{421ADC98-9640-4DE7-A327-E72FB1FB6467}" showRuler="0">
      <selection activeCell="Q19" sqref="Q19"/>
    </customSheetView>
    <customSheetView guid="{D0C96CD6-A3C0-495E-9078-EBB89FF97E55}" showRuler="0">
      <selection activeCell="Q19" sqref="Q19"/>
    </customSheetView>
    <customSheetView guid="{FFA8A267-EC5C-4940-9E66-F703BFCAC773}" showRuler="0">
      <selection activeCell="Q19" sqref="Q19"/>
    </customSheetView>
    <customSheetView guid="{A87D65B0-2FC3-41DB-9CCD-48E67EEEA436}" showRuler="0">
      <selection activeCell="Q19" sqref="Q19"/>
    </customSheetView>
  </customSheetViews>
  <mergeCells count="67">
    <mergeCell ref="P10:Q10"/>
    <mergeCell ref="P7:Q7"/>
    <mergeCell ref="Y3:Y5"/>
    <mergeCell ref="I3:M3"/>
    <mergeCell ref="S3:S5"/>
    <mergeCell ref="T3:T5"/>
    <mergeCell ref="U3:U5"/>
    <mergeCell ref="R3:R5"/>
    <mergeCell ref="D12:E12"/>
    <mergeCell ref="P3:Q3"/>
    <mergeCell ref="P4:Q4"/>
    <mergeCell ref="P5:Q5"/>
    <mergeCell ref="I16:M16"/>
    <mergeCell ref="I12:M12"/>
    <mergeCell ref="I13:M13"/>
    <mergeCell ref="I14:M14"/>
    <mergeCell ref="I15:M15"/>
    <mergeCell ref="I9:M9"/>
    <mergeCell ref="P14:Q14"/>
    <mergeCell ref="I6:M6"/>
    <mergeCell ref="I7:M7"/>
    <mergeCell ref="I8:M8"/>
    <mergeCell ref="P6:Q6"/>
    <mergeCell ref="P9:Q9"/>
    <mergeCell ref="V3:V5"/>
    <mergeCell ref="I4:M4"/>
    <mergeCell ref="I5:M5"/>
    <mergeCell ref="W3:W5"/>
    <mergeCell ref="X3:X5"/>
    <mergeCell ref="P8:Q8"/>
    <mergeCell ref="P16:Q16"/>
    <mergeCell ref="D16:E16"/>
    <mergeCell ref="I17:M17"/>
    <mergeCell ref="D18:E18"/>
    <mergeCell ref="P18:Q18"/>
    <mergeCell ref="D13:E13"/>
    <mergeCell ref="D14:E14"/>
    <mergeCell ref="D10:E10"/>
    <mergeCell ref="P11:Q11"/>
    <mergeCell ref="P12:Q12"/>
    <mergeCell ref="P15:Q15"/>
    <mergeCell ref="P13:Q13"/>
    <mergeCell ref="I11:M11"/>
    <mergeCell ref="D11:E11"/>
    <mergeCell ref="D15:E15"/>
    <mergeCell ref="D20:E20"/>
    <mergeCell ref="I19:M19"/>
    <mergeCell ref="I20:M20"/>
    <mergeCell ref="P17:Q17"/>
    <mergeCell ref="I21:M21"/>
    <mergeCell ref="P19:Q19"/>
    <mergeCell ref="D19:E19"/>
    <mergeCell ref="I22:M22"/>
    <mergeCell ref="I25:M25"/>
    <mergeCell ref="D21:E21"/>
    <mergeCell ref="D22:E22"/>
    <mergeCell ref="D23:E23"/>
    <mergeCell ref="D24:E24"/>
    <mergeCell ref="I23:M23"/>
    <mergeCell ref="I24:M24"/>
    <mergeCell ref="I31:M31"/>
    <mergeCell ref="I32:M32"/>
    <mergeCell ref="I33:M33"/>
    <mergeCell ref="I27:M27"/>
    <mergeCell ref="I28:M28"/>
    <mergeCell ref="I29:M29"/>
    <mergeCell ref="I30:M30"/>
  </mergeCells>
  <phoneticPr fontId="0" type="noConversion"/>
  <pageMargins left="0.75" right="0.75" top="1" bottom="1" header="0.5" footer="0.5"/>
  <pageSetup paperSize="9" scale="47"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3">
    <pageSetUpPr autoPageBreaks="0" fitToPage="1"/>
  </sheetPr>
  <dimension ref="A2:J143"/>
  <sheetViews>
    <sheetView zoomScale="85" zoomScaleNormal="85" workbookViewId="0" xr3:uid="{842E5F09-E766-5B8D-85AF-A39847EA96FD}">
      <selection activeCell="J99" sqref="J99:J105"/>
    </sheetView>
  </sheetViews>
  <sheetFormatPr defaultRowHeight="12.75"/>
  <cols>
    <col min="1" max="2" width="3.85546875" customWidth="1"/>
    <col min="3" max="3" width="14.7109375" customWidth="1"/>
    <col min="4" max="4" width="7.140625" bestFit="1" customWidth="1"/>
    <col min="5" max="5" width="9" bestFit="1" customWidth="1"/>
    <col min="6" max="7" width="10.42578125" bestFit="1" customWidth="1"/>
    <col min="8" max="8" width="10.7109375" bestFit="1" customWidth="1"/>
    <col min="9" max="9" width="10.42578125" bestFit="1" customWidth="1"/>
    <col min="10" max="10" width="12.5703125" customWidth="1"/>
    <col min="15" max="15" width="4.140625" customWidth="1"/>
    <col min="17" max="18" width="3.7109375" customWidth="1"/>
  </cols>
  <sheetData>
    <row r="2" spans="4:9" ht="15.75" hidden="1">
      <c r="D2" s="49" t="s">
        <v>158</v>
      </c>
    </row>
    <row r="3" spans="4:9" hidden="1">
      <c r="I3" s="18"/>
    </row>
    <row r="4" spans="4:9" hidden="1">
      <c r="I4" s="18"/>
    </row>
    <row r="5" spans="4:9" hidden="1">
      <c r="I5" s="18"/>
    </row>
    <row r="6" spans="4:9" hidden="1">
      <c r="I6" s="18"/>
    </row>
    <row r="7" spans="4:9" hidden="1">
      <c r="I7" s="18"/>
    </row>
    <row r="8" spans="4:9" hidden="1">
      <c r="I8" s="18"/>
    </row>
    <row r="9" spans="4:9" hidden="1">
      <c r="I9" s="18"/>
    </row>
    <row r="10" spans="4:9" hidden="1">
      <c r="I10" s="18"/>
    </row>
    <row r="11" spans="4:9" hidden="1">
      <c r="I11" s="18"/>
    </row>
    <row r="12" spans="4:9" hidden="1">
      <c r="I12" s="18"/>
    </row>
    <row r="13" spans="4:9" hidden="1">
      <c r="I13" s="18"/>
    </row>
    <row r="14" spans="4:9" hidden="1">
      <c r="I14" s="18"/>
    </row>
    <row r="15" spans="4:9" hidden="1">
      <c r="I15" s="18"/>
    </row>
    <row r="16" spans="4:9" hidden="1">
      <c r="I16" s="18"/>
    </row>
    <row r="17" spans="9:9" hidden="1">
      <c r="I17" s="18"/>
    </row>
    <row r="18" spans="9:9" hidden="1">
      <c r="I18" s="18"/>
    </row>
    <row r="19" spans="9:9" hidden="1">
      <c r="I19" s="18"/>
    </row>
    <row r="20" spans="9:9" hidden="1">
      <c r="I20" s="18"/>
    </row>
    <row r="21" spans="9:9" hidden="1">
      <c r="I21" s="18"/>
    </row>
    <row r="22" spans="9:9" hidden="1">
      <c r="I22" s="18"/>
    </row>
    <row r="23" spans="9:9" hidden="1">
      <c r="I23" s="18"/>
    </row>
    <row r="24" spans="9:9" hidden="1">
      <c r="I24" s="18"/>
    </row>
    <row r="25" spans="9:9" hidden="1">
      <c r="I25" s="18"/>
    </row>
    <row r="26" spans="9:9" hidden="1">
      <c r="I26" s="18"/>
    </row>
    <row r="27" spans="9:9" hidden="1">
      <c r="I27" s="18"/>
    </row>
    <row r="28" spans="9:9" hidden="1">
      <c r="I28" s="18"/>
    </row>
    <row r="29" spans="9:9" hidden="1">
      <c r="I29" s="18"/>
    </row>
    <row r="30" spans="9:9" hidden="1">
      <c r="I30" s="18"/>
    </row>
    <row r="31" spans="9:9" hidden="1">
      <c r="I31" s="18"/>
    </row>
    <row r="32" spans="9:9" hidden="1">
      <c r="I32" s="18"/>
    </row>
    <row r="33" spans="9:9" hidden="1">
      <c r="I33" s="18"/>
    </row>
    <row r="34" spans="9:9" hidden="1">
      <c r="I34" s="18"/>
    </row>
    <row r="35" spans="9:9" hidden="1">
      <c r="I35" s="18"/>
    </row>
    <row r="36" spans="9:9" hidden="1">
      <c r="I36" s="18"/>
    </row>
    <row r="37" spans="9:9" hidden="1">
      <c r="I37" s="18"/>
    </row>
    <row r="38" spans="9:9" hidden="1">
      <c r="I38" s="18"/>
    </row>
    <row r="39" spans="9:9" hidden="1">
      <c r="I39" s="18"/>
    </row>
    <row r="40" spans="9:9" hidden="1">
      <c r="I40" s="18"/>
    </row>
    <row r="41" spans="9:9" hidden="1">
      <c r="I41" s="18"/>
    </row>
    <row r="42" spans="9:9" hidden="1">
      <c r="I42" s="18"/>
    </row>
    <row r="43" spans="9:9" hidden="1">
      <c r="I43" s="18"/>
    </row>
    <row r="44" spans="9:9" hidden="1">
      <c r="I44" s="18"/>
    </row>
    <row r="45" spans="9:9" hidden="1">
      <c r="I45" s="18"/>
    </row>
    <row r="46" spans="9:9" hidden="1">
      <c r="I46" s="18"/>
    </row>
    <row r="47" spans="9:9" hidden="1">
      <c r="I47" s="18"/>
    </row>
    <row r="48" spans="9:9" hidden="1">
      <c r="I48" s="18"/>
    </row>
    <row r="49" spans="9:9" hidden="1">
      <c r="I49" s="18"/>
    </row>
    <row r="50" spans="9:9" hidden="1">
      <c r="I50" s="18"/>
    </row>
    <row r="51" spans="9:9" hidden="1">
      <c r="I51" s="18"/>
    </row>
    <row r="52" spans="9:9" hidden="1">
      <c r="I52" s="18"/>
    </row>
    <row r="53" spans="9:9" hidden="1">
      <c r="I53" s="18"/>
    </row>
    <row r="54" spans="9:9" hidden="1">
      <c r="I54" s="18"/>
    </row>
    <row r="55" spans="9:9" hidden="1">
      <c r="I55" s="18"/>
    </row>
    <row r="56" spans="9:9" hidden="1">
      <c r="I56" s="18"/>
    </row>
    <row r="57" spans="9:9" hidden="1">
      <c r="I57" s="18"/>
    </row>
    <row r="58" spans="9:9" hidden="1">
      <c r="I58" s="18"/>
    </row>
    <row r="59" spans="9:9" hidden="1">
      <c r="I59" s="18"/>
    </row>
    <row r="60" spans="9:9" hidden="1">
      <c r="I60" s="18"/>
    </row>
    <row r="61" spans="9:9" hidden="1">
      <c r="I61" s="18"/>
    </row>
    <row r="62" spans="9:9" hidden="1">
      <c r="I62" s="18"/>
    </row>
    <row r="63" spans="9:9" hidden="1">
      <c r="I63" s="18"/>
    </row>
    <row r="64" spans="9:9" hidden="1">
      <c r="I64" s="18"/>
    </row>
    <row r="65" spans="1:10" hidden="1">
      <c r="I65" s="18"/>
    </row>
    <row r="66" spans="1:10" hidden="1">
      <c r="I66" s="18"/>
    </row>
    <row r="67" spans="1:10" hidden="1">
      <c r="I67" s="18"/>
    </row>
    <row r="68" spans="1:10" hidden="1">
      <c r="I68" s="18"/>
    </row>
    <row r="69" spans="1:10" hidden="1">
      <c r="I69" s="18"/>
    </row>
    <row r="70" spans="1:10" hidden="1">
      <c r="I70" s="18"/>
    </row>
    <row r="71" spans="1:10" hidden="1">
      <c r="I71" s="18"/>
    </row>
    <row r="72" spans="1:10" hidden="1">
      <c r="I72" s="18"/>
    </row>
    <row r="73" spans="1:10" hidden="1">
      <c r="I73" s="18"/>
    </row>
    <row r="74" spans="1:10" hidden="1">
      <c r="I74" s="18"/>
    </row>
    <row r="75" spans="1:10">
      <c r="I75" s="18"/>
    </row>
    <row r="76" spans="1:10" ht="24.75" customHeight="1">
      <c r="A76" s="19"/>
      <c r="B76" s="123"/>
      <c r="C76" s="222" t="s">
        <v>159</v>
      </c>
      <c r="D76" s="223"/>
      <c r="E76" s="223"/>
      <c r="F76" s="223"/>
      <c r="G76" s="223"/>
      <c r="H76" s="223"/>
      <c r="I76" s="223"/>
      <c r="J76" s="52"/>
    </row>
    <row r="77" spans="1:10" ht="27" customHeight="1">
      <c r="A77" s="224" t="s">
        <v>160</v>
      </c>
      <c r="B77" s="124"/>
      <c r="C77" s="20" t="s">
        <v>161</v>
      </c>
      <c r="D77" s="35"/>
      <c r="E77" s="36"/>
      <c r="F77" s="35"/>
      <c r="G77" s="37"/>
      <c r="H77" s="38"/>
      <c r="I77" s="39"/>
      <c r="J77" s="224"/>
    </row>
    <row r="78" spans="1:10" ht="27" customHeight="1">
      <c r="A78" s="220"/>
      <c r="B78" s="124"/>
      <c r="C78" s="21" t="s">
        <v>162</v>
      </c>
      <c r="D78" s="40"/>
      <c r="E78" s="41"/>
      <c r="F78" s="40"/>
      <c r="G78" s="34"/>
      <c r="H78" s="42"/>
      <c r="I78" s="43"/>
      <c r="J78" s="220"/>
    </row>
    <row r="79" spans="1:10" ht="27" customHeight="1">
      <c r="A79" s="220"/>
      <c r="B79" s="124"/>
      <c r="C79" s="21" t="s">
        <v>163</v>
      </c>
      <c r="D79" s="44"/>
      <c r="E79" s="41"/>
      <c r="F79" s="40"/>
      <c r="G79" s="34"/>
      <c r="H79" s="34"/>
      <c r="I79" s="43"/>
      <c r="J79" s="220"/>
    </row>
    <row r="80" spans="1:10" ht="27" customHeight="1">
      <c r="A80" s="220"/>
      <c r="B80" s="124"/>
      <c r="C80" s="21" t="s">
        <v>164</v>
      </c>
      <c r="D80" s="44"/>
      <c r="E80" s="41"/>
      <c r="F80" s="40"/>
      <c r="G80" s="40"/>
      <c r="H80" s="34"/>
      <c r="I80" s="45"/>
      <c r="J80" s="220"/>
    </row>
    <row r="81" spans="1:10" ht="27" customHeight="1">
      <c r="A81" s="220"/>
      <c r="B81" s="124"/>
      <c r="C81" s="21" t="s">
        <v>165</v>
      </c>
      <c r="D81" s="44"/>
      <c r="E81" s="41"/>
      <c r="F81" s="41"/>
      <c r="G81" s="40"/>
      <c r="H81" s="40"/>
      <c r="I81" s="46"/>
      <c r="J81" s="220"/>
    </row>
    <row r="82" spans="1:10" ht="27" customHeight="1">
      <c r="A82" s="220"/>
      <c r="B82" s="124"/>
      <c r="C82" s="21" t="s">
        <v>166</v>
      </c>
      <c r="D82" s="44"/>
      <c r="E82" s="44"/>
      <c r="F82" s="41"/>
      <c r="G82" s="41"/>
      <c r="H82" s="41"/>
      <c r="I82" s="47"/>
      <c r="J82" s="220"/>
    </row>
    <row r="83" spans="1:10" ht="27" customHeight="1">
      <c r="A83" s="220"/>
      <c r="B83" s="124"/>
      <c r="C83" s="21" t="s">
        <v>167</v>
      </c>
      <c r="D83" s="44"/>
      <c r="E83" s="44"/>
      <c r="F83" s="44"/>
      <c r="G83" s="44"/>
      <c r="H83" s="44"/>
      <c r="I83" s="48"/>
      <c r="J83" s="220"/>
    </row>
    <row r="84" spans="1:10" ht="14.25" customHeight="1">
      <c r="A84" s="225"/>
      <c r="B84" s="124"/>
      <c r="C84" s="22"/>
      <c r="D84" s="23" t="s">
        <v>168</v>
      </c>
      <c r="E84" s="23" t="s">
        <v>169</v>
      </c>
      <c r="F84" s="23" t="s">
        <v>170</v>
      </c>
      <c r="G84" s="23" t="s">
        <v>171</v>
      </c>
      <c r="H84" s="23" t="s">
        <v>172</v>
      </c>
      <c r="I84" s="24" t="s">
        <v>173</v>
      </c>
      <c r="J84" s="225"/>
    </row>
    <row r="85" spans="1:10" ht="24.75" customHeight="1">
      <c r="A85" s="25"/>
      <c r="B85" s="125"/>
      <c r="C85" s="50"/>
      <c r="D85" s="221" t="s">
        <v>174</v>
      </c>
      <c r="E85" s="221"/>
      <c r="F85" s="221"/>
      <c r="G85" s="221"/>
      <c r="H85" s="221"/>
      <c r="I85" s="221"/>
      <c r="J85" s="51"/>
    </row>
    <row r="87" spans="1:10" ht="24.75" customHeight="1">
      <c r="A87" s="19"/>
      <c r="B87" s="123"/>
      <c r="C87" s="222" t="s">
        <v>175</v>
      </c>
      <c r="D87" s="223"/>
      <c r="E87" s="223"/>
      <c r="F87" s="223"/>
      <c r="G87" s="223"/>
      <c r="H87" s="223"/>
      <c r="I87" s="223"/>
      <c r="J87" s="52"/>
    </row>
    <row r="88" spans="1:10" ht="27" customHeight="1">
      <c r="A88" s="224" t="s">
        <v>176</v>
      </c>
      <c r="B88" s="124"/>
      <c r="C88" s="20" t="s">
        <v>177</v>
      </c>
      <c r="D88" s="35"/>
      <c r="E88" s="36"/>
      <c r="F88" s="35"/>
      <c r="G88" s="37"/>
      <c r="H88" s="38"/>
      <c r="I88" s="39"/>
      <c r="J88" s="224"/>
    </row>
    <row r="89" spans="1:10" ht="27" customHeight="1">
      <c r="A89" s="220"/>
      <c r="B89" s="124"/>
      <c r="C89" s="21" t="s">
        <v>178</v>
      </c>
      <c r="D89" s="40"/>
      <c r="E89" s="41"/>
      <c r="F89" s="40"/>
      <c r="G89" s="34"/>
      <c r="H89" s="42"/>
      <c r="I89" s="43"/>
      <c r="J89" s="220"/>
    </row>
    <row r="90" spans="1:10" ht="27" customHeight="1">
      <c r="A90" s="220"/>
      <c r="B90" s="124"/>
      <c r="C90" s="21" t="s">
        <v>179</v>
      </c>
      <c r="D90" s="44"/>
      <c r="E90" s="41"/>
      <c r="F90" s="40"/>
      <c r="G90" s="34"/>
      <c r="H90" s="34"/>
      <c r="I90" s="43"/>
      <c r="J90" s="220"/>
    </row>
    <row r="91" spans="1:10" ht="27" customHeight="1">
      <c r="A91" s="220"/>
      <c r="B91" s="124"/>
      <c r="C91" s="21" t="s">
        <v>180</v>
      </c>
      <c r="D91" s="44"/>
      <c r="E91" s="41"/>
      <c r="F91" s="40"/>
      <c r="G91" s="40"/>
      <c r="H91" s="34"/>
      <c r="I91" s="45"/>
      <c r="J91" s="220"/>
    </row>
    <row r="92" spans="1:10" ht="27" customHeight="1">
      <c r="A92" s="220"/>
      <c r="B92" s="124"/>
      <c r="C92" s="21" t="s">
        <v>181</v>
      </c>
      <c r="D92" s="44"/>
      <c r="E92" s="41"/>
      <c r="F92" s="41"/>
      <c r="G92" s="40"/>
      <c r="H92" s="40"/>
      <c r="I92" s="46"/>
      <c r="J92" s="220"/>
    </row>
    <row r="93" spans="1:10" ht="27" customHeight="1">
      <c r="A93" s="220"/>
      <c r="B93" s="124"/>
      <c r="C93" s="21" t="s">
        <v>182</v>
      </c>
      <c r="D93" s="44"/>
      <c r="E93" s="44"/>
      <c r="F93" s="41"/>
      <c r="G93" s="41"/>
      <c r="H93" s="41"/>
      <c r="I93" s="47"/>
      <c r="J93" s="220"/>
    </row>
    <row r="94" spans="1:10" ht="27" customHeight="1">
      <c r="A94" s="220"/>
      <c r="B94" s="124"/>
      <c r="C94" s="21" t="s">
        <v>183</v>
      </c>
      <c r="D94" s="44"/>
      <c r="E94" s="44"/>
      <c r="F94" s="44"/>
      <c r="G94" s="44"/>
      <c r="H94" s="44"/>
      <c r="I94" s="48"/>
      <c r="J94" s="220"/>
    </row>
    <row r="95" spans="1:10" ht="14.25" customHeight="1">
      <c r="A95" s="225"/>
      <c r="B95" s="124"/>
      <c r="C95" s="22"/>
      <c r="D95" s="23" t="s">
        <v>168</v>
      </c>
      <c r="E95" s="23" t="s">
        <v>169</v>
      </c>
      <c r="F95" s="23" t="s">
        <v>170</v>
      </c>
      <c r="G95" s="23" t="s">
        <v>171</v>
      </c>
      <c r="H95" s="23" t="s">
        <v>172</v>
      </c>
      <c r="I95" s="24" t="s">
        <v>173</v>
      </c>
      <c r="J95" s="225"/>
    </row>
    <row r="96" spans="1:10" ht="24.75" customHeight="1">
      <c r="A96" s="25"/>
      <c r="B96" s="125"/>
      <c r="C96" s="50"/>
      <c r="D96" s="221" t="s">
        <v>174</v>
      </c>
      <c r="E96" s="221"/>
      <c r="F96" s="221"/>
      <c r="G96" s="221"/>
      <c r="H96" s="221"/>
      <c r="I96" s="221"/>
      <c r="J96" s="51"/>
    </row>
    <row r="98" spans="1:10" ht="24.75" customHeight="1">
      <c r="A98" s="19"/>
      <c r="B98" s="123"/>
      <c r="C98" s="222" t="s">
        <v>184</v>
      </c>
      <c r="D98" s="223"/>
      <c r="E98" s="223"/>
      <c r="F98" s="223"/>
      <c r="G98" s="223"/>
      <c r="H98" s="223"/>
      <c r="I98" s="223"/>
      <c r="J98" s="52"/>
    </row>
    <row r="99" spans="1:10" ht="27" customHeight="1">
      <c r="A99" s="224" t="s">
        <v>185</v>
      </c>
      <c r="B99" s="124"/>
      <c r="C99" s="84" t="s">
        <v>186</v>
      </c>
      <c r="D99" s="35"/>
      <c r="E99" s="36"/>
      <c r="F99" s="35"/>
      <c r="G99" s="37"/>
      <c r="H99" s="38"/>
      <c r="I99" s="39"/>
      <c r="J99" s="224"/>
    </row>
    <row r="100" spans="1:10" ht="27" customHeight="1">
      <c r="A100" s="220"/>
      <c r="B100" s="124"/>
      <c r="C100" s="85" t="s">
        <v>187</v>
      </c>
      <c r="D100" s="40"/>
      <c r="E100" s="41"/>
      <c r="F100" s="40"/>
      <c r="G100" s="34"/>
      <c r="H100" s="42"/>
      <c r="I100" s="43"/>
      <c r="J100" s="220"/>
    </row>
    <row r="101" spans="1:10" ht="27" customHeight="1">
      <c r="A101" s="220"/>
      <c r="B101" s="124"/>
      <c r="C101" s="85" t="s">
        <v>188</v>
      </c>
      <c r="D101" s="44"/>
      <c r="E101" s="41"/>
      <c r="F101" s="40"/>
      <c r="G101" s="34"/>
      <c r="H101" s="34"/>
      <c r="I101" s="45"/>
      <c r="J101" s="220"/>
    </row>
    <row r="102" spans="1:10" ht="27" customHeight="1">
      <c r="A102" s="220"/>
      <c r="B102" s="124"/>
      <c r="C102" s="85" t="s">
        <v>189</v>
      </c>
      <c r="D102" s="44"/>
      <c r="E102" s="41"/>
      <c r="F102" s="41"/>
      <c r="G102" s="40"/>
      <c r="H102" s="40"/>
      <c r="I102" s="46"/>
      <c r="J102" s="220"/>
    </row>
    <row r="103" spans="1:10" ht="27" customHeight="1">
      <c r="A103" s="220"/>
      <c r="B103" s="124"/>
      <c r="C103" s="85" t="s">
        <v>190</v>
      </c>
      <c r="D103" s="44"/>
      <c r="E103" s="44"/>
      <c r="F103" s="41"/>
      <c r="G103" s="41"/>
      <c r="H103" s="41"/>
      <c r="I103" s="47"/>
      <c r="J103" s="220"/>
    </row>
    <row r="104" spans="1:10" ht="27" customHeight="1">
      <c r="A104" s="220"/>
      <c r="B104" s="124"/>
      <c r="C104" s="21" t="s">
        <v>139</v>
      </c>
      <c r="D104" s="44"/>
      <c r="E104" s="44"/>
      <c r="F104" s="44"/>
      <c r="G104" s="44"/>
      <c r="H104" s="44"/>
      <c r="I104" s="48"/>
      <c r="J104" s="220"/>
    </row>
    <row r="105" spans="1:10" ht="14.25" customHeight="1">
      <c r="A105" s="225"/>
      <c r="B105" s="124"/>
      <c r="C105" s="22"/>
      <c r="D105" s="23" t="s">
        <v>168</v>
      </c>
      <c r="E105" s="23" t="s">
        <v>169</v>
      </c>
      <c r="F105" s="23" t="s">
        <v>170</v>
      </c>
      <c r="G105" s="23" t="s">
        <v>171</v>
      </c>
      <c r="H105" s="23" t="s">
        <v>172</v>
      </c>
      <c r="I105" s="24" t="s">
        <v>173</v>
      </c>
      <c r="J105" s="225"/>
    </row>
    <row r="106" spans="1:10" ht="24.75" customHeight="1">
      <c r="A106" s="25"/>
      <c r="B106" s="125"/>
      <c r="C106" s="50"/>
      <c r="D106" s="221" t="s">
        <v>174</v>
      </c>
      <c r="E106" s="221"/>
      <c r="F106" s="221"/>
      <c r="G106" s="221"/>
      <c r="H106" s="221"/>
      <c r="I106" s="221"/>
      <c r="J106" s="51"/>
    </row>
    <row r="108" spans="1:10" ht="24.75" customHeight="1">
      <c r="A108" s="19"/>
      <c r="B108" s="123"/>
      <c r="C108" s="222" t="s">
        <v>191</v>
      </c>
      <c r="D108" s="223"/>
      <c r="E108" s="223"/>
      <c r="F108" s="223"/>
      <c r="G108" s="223"/>
      <c r="H108" s="223"/>
      <c r="I108" s="223"/>
      <c r="J108" s="52"/>
    </row>
    <row r="109" spans="1:10" ht="27" customHeight="1">
      <c r="A109" s="220" t="s">
        <v>192</v>
      </c>
      <c r="B109" s="124"/>
      <c r="C109" s="21" t="s">
        <v>112</v>
      </c>
      <c r="D109" s="40"/>
      <c r="E109" s="41"/>
      <c r="F109" s="40"/>
      <c r="G109" s="34"/>
      <c r="H109" s="42"/>
      <c r="I109" s="43"/>
      <c r="J109" s="220"/>
    </row>
    <row r="110" spans="1:10" ht="27" customHeight="1">
      <c r="A110" s="220"/>
      <c r="B110" s="124"/>
      <c r="C110" s="21" t="s">
        <v>193</v>
      </c>
      <c r="D110" s="44"/>
      <c r="E110" s="41"/>
      <c r="F110" s="41"/>
      <c r="G110" s="40"/>
      <c r="H110" s="34"/>
      <c r="I110" s="43"/>
      <c r="J110" s="220"/>
    </row>
    <row r="111" spans="1:10" ht="27" customHeight="1">
      <c r="A111" s="220"/>
      <c r="B111" s="124"/>
      <c r="C111" s="21" t="s">
        <v>194</v>
      </c>
      <c r="D111" s="44"/>
      <c r="E111" s="44"/>
      <c r="F111" s="41"/>
      <c r="G111" s="41"/>
      <c r="H111" s="40"/>
      <c r="I111" s="45"/>
      <c r="J111" s="220"/>
    </row>
    <row r="112" spans="1:10" ht="27" customHeight="1">
      <c r="A112" s="220"/>
      <c r="B112" s="124"/>
      <c r="C112" s="21" t="s">
        <v>195</v>
      </c>
      <c r="D112" s="44"/>
      <c r="E112" s="44"/>
      <c r="F112" s="44"/>
      <c r="G112" s="44"/>
      <c r="H112" s="44"/>
      <c r="I112" s="48"/>
      <c r="J112" s="220"/>
    </row>
    <row r="113" spans="1:10" ht="14.25" customHeight="1">
      <c r="A113" s="220"/>
      <c r="B113" s="124"/>
      <c r="C113" s="22"/>
      <c r="D113" s="23" t="s">
        <v>168</v>
      </c>
      <c r="E113" s="23" t="s">
        <v>169</v>
      </c>
      <c r="F113" s="23" t="s">
        <v>170</v>
      </c>
      <c r="G113" s="23" t="s">
        <v>171</v>
      </c>
      <c r="H113" s="23" t="s">
        <v>172</v>
      </c>
      <c r="I113" s="24" t="s">
        <v>173</v>
      </c>
      <c r="J113" s="220"/>
    </row>
    <row r="114" spans="1:10" ht="24.75" customHeight="1">
      <c r="A114" s="25"/>
      <c r="B114" s="125"/>
      <c r="C114" s="50"/>
      <c r="D114" s="221" t="s">
        <v>174</v>
      </c>
      <c r="E114" s="221"/>
      <c r="F114" s="221"/>
      <c r="G114" s="221"/>
      <c r="H114" s="221"/>
      <c r="I114" s="221"/>
      <c r="J114" s="51"/>
    </row>
    <row r="116" spans="1:10" ht="24.75" customHeight="1">
      <c r="A116" s="19"/>
      <c r="B116" s="123"/>
      <c r="C116" s="222" t="s">
        <v>196</v>
      </c>
      <c r="D116" s="223"/>
      <c r="E116" s="223"/>
      <c r="F116" s="223"/>
      <c r="G116" s="223"/>
      <c r="H116" s="223"/>
      <c r="I116" s="223"/>
      <c r="J116" s="52"/>
    </row>
    <row r="117" spans="1:10" ht="27" customHeight="1">
      <c r="A117" s="220" t="s">
        <v>197</v>
      </c>
      <c r="B117" s="124"/>
      <c r="C117" s="21" t="s">
        <v>112</v>
      </c>
      <c r="D117" s="40"/>
      <c r="E117" s="41"/>
      <c r="F117" s="40"/>
      <c r="G117" s="34"/>
      <c r="H117" s="42"/>
      <c r="I117" s="43"/>
      <c r="J117" s="220"/>
    </row>
    <row r="118" spans="1:10" ht="27" customHeight="1">
      <c r="A118" s="220"/>
      <c r="B118" s="124"/>
      <c r="C118" s="21" t="s">
        <v>193</v>
      </c>
      <c r="D118" s="44"/>
      <c r="E118" s="41"/>
      <c r="F118" s="41"/>
      <c r="G118" s="40"/>
      <c r="H118" s="34"/>
      <c r="I118" s="43"/>
      <c r="J118" s="220"/>
    </row>
    <row r="119" spans="1:10" ht="27" customHeight="1">
      <c r="A119" s="220"/>
      <c r="B119" s="124"/>
      <c r="C119" s="21" t="s">
        <v>194</v>
      </c>
      <c r="D119" s="44"/>
      <c r="E119" s="44"/>
      <c r="F119" s="41"/>
      <c r="G119" s="41"/>
      <c r="H119" s="40"/>
      <c r="I119" s="45"/>
      <c r="J119" s="220"/>
    </row>
    <row r="120" spans="1:10" ht="27" customHeight="1">
      <c r="A120" s="220"/>
      <c r="B120" s="124"/>
      <c r="C120" s="21" t="s">
        <v>195</v>
      </c>
      <c r="D120" s="44"/>
      <c r="E120" s="44"/>
      <c r="F120" s="44"/>
      <c r="G120" s="44"/>
      <c r="H120" s="44"/>
      <c r="I120" s="48"/>
      <c r="J120" s="220"/>
    </row>
    <row r="121" spans="1:10" ht="14.25" customHeight="1">
      <c r="A121" s="220"/>
      <c r="B121" s="124"/>
      <c r="C121" s="22"/>
      <c r="D121" s="23" t="s">
        <v>168</v>
      </c>
      <c r="E121" s="23" t="s">
        <v>169</v>
      </c>
      <c r="F121" s="23" t="s">
        <v>170</v>
      </c>
      <c r="G121" s="23" t="s">
        <v>171</v>
      </c>
      <c r="H121" s="23" t="s">
        <v>172</v>
      </c>
      <c r="I121" s="24" t="s">
        <v>173</v>
      </c>
      <c r="J121" s="220"/>
    </row>
    <row r="122" spans="1:10" ht="24.75" customHeight="1">
      <c r="A122" s="25"/>
      <c r="B122" s="125"/>
      <c r="C122" s="50"/>
      <c r="D122" s="221" t="s">
        <v>174</v>
      </c>
      <c r="E122" s="221"/>
      <c r="F122" s="221"/>
      <c r="G122" s="221"/>
      <c r="H122" s="221"/>
      <c r="I122" s="221"/>
      <c r="J122" s="51"/>
    </row>
    <row r="126" spans="1:10">
      <c r="D126" s="120"/>
      <c r="E126" s="120"/>
      <c r="F126" s="120"/>
    </row>
    <row r="127" spans="1:10">
      <c r="D127" s="120"/>
      <c r="E127" s="120"/>
      <c r="F127" s="120"/>
    </row>
    <row r="128" spans="1:10">
      <c r="D128" s="120"/>
      <c r="E128" s="120"/>
      <c r="F128" s="120"/>
    </row>
    <row r="129" spans="4:10">
      <c r="D129" s="120"/>
      <c r="E129" s="120"/>
      <c r="F129" s="120"/>
    </row>
    <row r="130" spans="4:10">
      <c r="D130" s="120"/>
      <c r="E130" s="120"/>
      <c r="F130" s="120"/>
    </row>
    <row r="131" spans="4:10">
      <c r="D131" s="120"/>
      <c r="E131" s="120"/>
      <c r="F131" s="120"/>
    </row>
    <row r="132" spans="4:10">
      <c r="D132" s="120"/>
      <c r="E132" s="120"/>
      <c r="F132" s="120"/>
    </row>
    <row r="133" spans="4:10">
      <c r="D133" s="120"/>
      <c r="E133" s="120"/>
      <c r="F133" s="120"/>
    </row>
    <row r="135" spans="4:10">
      <c r="E135" s="1"/>
    </row>
    <row r="136" spans="4:10">
      <c r="E136" s="120"/>
    </row>
    <row r="137" spans="4:10">
      <c r="E137" s="120"/>
    </row>
    <row r="138" spans="4:10">
      <c r="E138" s="120"/>
    </row>
    <row r="139" spans="4:10">
      <c r="E139" s="120"/>
    </row>
    <row r="140" spans="4:10">
      <c r="E140" s="120"/>
    </row>
    <row r="141" spans="4:10">
      <c r="E141" s="120"/>
    </row>
    <row r="142" spans="4:10">
      <c r="E142" s="120"/>
    </row>
    <row r="143" spans="4:10">
      <c r="J143" s="1"/>
    </row>
  </sheetData>
  <customSheetViews>
    <customSheetView guid="{421ADC98-9640-4DE7-A327-E72FB1FB6467}" scale="85" hiddenRows="1" showRuler="0">
      <selection activeCell="O16" sqref="O16"/>
    </customSheetView>
    <customSheetView guid="{D0C96CD6-A3C0-495E-9078-EBB89FF97E55}" scale="85" hiddenRows="1" showRuler="0">
      <selection activeCell="O16" sqref="O16"/>
    </customSheetView>
    <customSheetView guid="{FFA8A267-EC5C-4940-9E66-F703BFCAC773}" scale="85" hiddenRows="1" showRuler="0">
      <selection activeCell="O16" sqref="O16"/>
    </customSheetView>
    <customSheetView guid="{A87D65B0-2FC3-41DB-9CCD-48E67EEEA436}" scale="85" hiddenRows="1" showRuler="0">
      <selection activeCell="O16" sqref="O16"/>
    </customSheetView>
  </customSheetViews>
  <mergeCells count="20">
    <mergeCell ref="C76:I76"/>
    <mergeCell ref="D122:I122"/>
    <mergeCell ref="D114:I114"/>
    <mergeCell ref="D96:I96"/>
    <mergeCell ref="C108:I108"/>
    <mergeCell ref="C98:I98"/>
    <mergeCell ref="A77:A84"/>
    <mergeCell ref="A88:A95"/>
    <mergeCell ref="J99:J105"/>
    <mergeCell ref="C116:I116"/>
    <mergeCell ref="J77:J84"/>
    <mergeCell ref="J88:J95"/>
    <mergeCell ref="A117:A121"/>
    <mergeCell ref="J117:J121"/>
    <mergeCell ref="J109:J113"/>
    <mergeCell ref="D85:I85"/>
    <mergeCell ref="C87:I87"/>
    <mergeCell ref="A109:A113"/>
    <mergeCell ref="A99:A105"/>
    <mergeCell ref="D106:I106"/>
  </mergeCells>
  <phoneticPr fontId="0" type="noConversion"/>
  <pageMargins left="0.75" right="0.75" top="1" bottom="1" header="0.5" footer="0.5"/>
  <pageSetup paperSize="9" scale="74" orientation="portrait" r:id="rId1"/>
  <headerFooter alignWithMargins="0">
    <oddFooter>&amp;LOVT Utrecht&amp; / [Tabblad]&amp;Cversie 1.1&amp;R&amp;N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4">
    <pageSetUpPr fitToPage="1"/>
  </sheetPr>
  <dimension ref="A1"/>
  <sheetViews>
    <sheetView view="pageBreakPreview" zoomScaleNormal="100" workbookViewId="0" xr3:uid="{51F8DEE0-4D01-5F28-A812-FC0BD7CAC4A5}">
      <selection activeCell="M67" sqref="M67"/>
    </sheetView>
  </sheetViews>
  <sheetFormatPr defaultRowHeight="12.75"/>
  <sheetData/>
  <customSheetViews>
    <customSheetView guid="{421ADC98-9640-4DE7-A327-E72FB1FB6467}" scale="60" showPageBreaks="1" view="pageBreakPreview" showRuler="0">
      <selection activeCell="M67" sqref="M67"/>
    </customSheetView>
    <customSheetView guid="{D0C96CD6-A3C0-495E-9078-EBB89FF97E55}" scale="60" showPageBreaks="1" view="pageBreakPreview" showRuler="0">
      <selection activeCell="M67" sqref="M67"/>
    </customSheetView>
    <customSheetView guid="{FFA8A267-EC5C-4940-9E66-F703BFCAC773}" scale="60" showPageBreaks="1" view="pageBreakPreview" showRuler="0">
      <selection activeCell="M67" sqref="M67"/>
    </customSheetView>
    <customSheetView guid="{A87D65B0-2FC3-41DB-9CCD-48E67EEEA436}" scale="60" showPageBreaks="1" view="pageBreakPreview" showRuler="0">
      <selection activeCell="M67" sqref="M67"/>
    </customSheetView>
  </customSheetViews>
  <phoneticPr fontId="0" type="noConversion"/>
  <pageMargins left="0.75" right="0.75" top="1" bottom="1" header="0.5" footer="0.5"/>
  <pageSetup paperSize="9" scale="50"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pageSetUpPr autoPageBreaks="0"/>
  </sheetPr>
  <dimension ref="A1:Q34"/>
  <sheetViews>
    <sheetView zoomScaleNormal="100" workbookViewId="0" xr3:uid="{F9CF3CF3-643B-5BE6-8B46-32C596A47465}">
      <selection activeCell="B9" sqref="B9:C9"/>
    </sheetView>
  </sheetViews>
  <sheetFormatPr defaultRowHeight="12.75"/>
  <cols>
    <col min="1" max="1" width="10.42578125" customWidth="1"/>
    <col min="2" max="2" width="12.140625" customWidth="1"/>
    <col min="3" max="3" width="37.5703125" customWidth="1"/>
    <col min="4" max="5" width="8.42578125" customWidth="1"/>
    <col min="6" max="6" width="4.140625" customWidth="1"/>
    <col min="15" max="15" width="1.140625" customWidth="1"/>
    <col min="17" max="17" width="27.140625" customWidth="1"/>
  </cols>
  <sheetData>
    <row r="1" spans="1:17">
      <c r="A1" s="1" t="s">
        <v>198</v>
      </c>
      <c r="B1" s="1"/>
    </row>
    <row r="2" spans="1:17" ht="13.5" thickBot="1"/>
    <row r="3" spans="1:17" ht="14.25" thickTop="1" thickBot="1">
      <c r="A3" s="14" t="s">
        <v>10</v>
      </c>
      <c r="B3" s="236" t="s">
        <v>199</v>
      </c>
      <c r="C3" s="237"/>
      <c r="D3" s="32" t="s">
        <v>200</v>
      </c>
      <c r="E3" s="33" t="s">
        <v>201</v>
      </c>
      <c r="F3" s="6"/>
      <c r="G3" s="3"/>
      <c r="H3" s="4"/>
      <c r="I3" s="2"/>
      <c r="J3" s="2"/>
      <c r="Q3" s="55"/>
    </row>
    <row r="4" spans="1:17" ht="14.25" thickTop="1">
      <c r="A4" s="26" t="s">
        <v>202</v>
      </c>
      <c r="B4" s="218" t="str">
        <f>Analysetabellen!P6</f>
        <v>Contractoverstijgend/Algemeen</v>
      </c>
      <c r="C4" s="219"/>
      <c r="D4" s="31">
        <f>COUNTIF(Risicotabel!$K$3:$K$35,B4)</f>
        <v>0</v>
      </c>
      <c r="E4" s="27">
        <f>COUNTIF(Risicotabel!$K$3:$K$8,B4)</f>
        <v>0</v>
      </c>
      <c r="F4" s="6"/>
      <c r="G4" s="3"/>
      <c r="H4" s="4"/>
      <c r="I4" s="2"/>
      <c r="J4" s="2"/>
      <c r="Q4" s="55"/>
    </row>
    <row r="5" spans="1:17" ht="12.75" customHeight="1">
      <c r="A5" s="26" t="s">
        <v>203</v>
      </c>
      <c r="B5" s="188" t="str">
        <f>Analysetabellen!P7</f>
        <v>Initiatief</v>
      </c>
      <c r="C5" s="189"/>
      <c r="D5" s="31">
        <f>COUNTIF(Risicotabel!$K$3:$K$35,B5)</f>
        <v>0</v>
      </c>
      <c r="E5" s="27">
        <f>COUNTIF(Risicotabel!$K$3:$K$8,B5)</f>
        <v>0</v>
      </c>
      <c r="F5" s="6"/>
      <c r="G5" s="3"/>
      <c r="H5" s="4"/>
      <c r="I5" s="2"/>
      <c r="J5" s="2"/>
    </row>
    <row r="6" spans="1:17" ht="12.75" customHeight="1">
      <c r="A6" s="26" t="s">
        <v>204</v>
      </c>
      <c r="B6" s="188" t="str">
        <f>Analysetabellen!P8</f>
        <v>Definitie</v>
      </c>
      <c r="C6" s="189"/>
      <c r="D6" s="31">
        <f>COUNTIF(Risicotabel!$K$3:$K$35,B6)</f>
        <v>0</v>
      </c>
      <c r="E6" s="27">
        <f>COUNTIF(Risicotabel!$K$3:$K$8,B6)</f>
        <v>0</v>
      </c>
      <c r="F6" s="6"/>
      <c r="G6" s="3"/>
      <c r="H6" s="4"/>
      <c r="I6" s="2"/>
      <c r="J6" s="2"/>
    </row>
    <row r="7" spans="1:17" ht="12.75" customHeight="1">
      <c r="A7" s="26" t="s">
        <v>205</v>
      </c>
      <c r="B7" s="188" t="str">
        <f>Analysetabellen!P9</f>
        <v>Ontwerp</v>
      </c>
      <c r="C7" s="189"/>
      <c r="D7" s="31">
        <f>COUNTIF(Risicotabel!$K$3:$K$35,B7)</f>
        <v>0</v>
      </c>
      <c r="E7" s="27">
        <f>COUNTIF(Risicotabel!$K$3:$K$8,B7)</f>
        <v>0</v>
      </c>
      <c r="F7" s="6"/>
      <c r="G7" s="3"/>
      <c r="H7" s="4"/>
      <c r="I7" s="2"/>
      <c r="J7" s="2"/>
    </row>
    <row r="8" spans="1:17" ht="13.5">
      <c r="A8" s="26" t="s">
        <v>206</v>
      </c>
      <c r="B8" s="188" t="str">
        <f>Analysetabellen!P10</f>
        <v>Conditionering</v>
      </c>
      <c r="C8" s="196"/>
      <c r="D8" s="31">
        <f>COUNTIF(Risicotabel!$K$3:$K$35,B8)</f>
        <v>0</v>
      </c>
      <c r="E8" s="27">
        <f>COUNTIF(Risicotabel!$K$3:$K$8,B8)</f>
        <v>0</v>
      </c>
      <c r="F8" s="6"/>
      <c r="G8" s="3"/>
      <c r="H8" s="4"/>
      <c r="I8" s="2"/>
      <c r="J8" s="2"/>
    </row>
    <row r="9" spans="1:17" ht="13.5">
      <c r="A9" s="26" t="s">
        <v>207</v>
      </c>
      <c r="B9" s="188" t="str">
        <f>Analysetabellen!P11</f>
        <v>Externe betrekkingen</v>
      </c>
      <c r="C9" s="196"/>
      <c r="D9" s="31">
        <f>COUNTIF(Risicotabel!$K$3:$K$35,B9)</f>
        <v>0</v>
      </c>
      <c r="E9" s="27">
        <f>COUNTIF(Risicotabel!$K$3:$K$8,B9)</f>
        <v>0</v>
      </c>
      <c r="F9" s="6"/>
      <c r="G9" s="3"/>
      <c r="H9" s="4"/>
      <c r="I9" s="2"/>
      <c r="J9" s="2"/>
    </row>
    <row r="10" spans="1:17" ht="13.5">
      <c r="A10" s="26" t="s">
        <v>208</v>
      </c>
      <c r="B10" s="188" t="str">
        <f>Analysetabellen!P12</f>
        <v>Procedures en vergunningen</v>
      </c>
      <c r="C10" s="196"/>
      <c r="D10" s="31">
        <f>COUNTIF(Risicotabel!$K$3:$K$35,B10)</f>
        <v>0</v>
      </c>
      <c r="E10" s="27">
        <f>COUNTIF(Risicotabel!$K$3:$K$8,B10)</f>
        <v>0</v>
      </c>
      <c r="F10" s="6"/>
      <c r="G10" s="3"/>
      <c r="H10" s="4"/>
      <c r="I10" s="2"/>
      <c r="J10" s="2"/>
    </row>
    <row r="11" spans="1:17" ht="13.5">
      <c r="A11" s="26" t="s">
        <v>209</v>
      </c>
      <c r="B11" s="188" t="str">
        <f>Analysetabellen!P13</f>
        <v>Contractering</v>
      </c>
      <c r="C11" s="196"/>
      <c r="D11" s="31">
        <f>COUNTIF(Risicotabel!$K$3:$K$35,B11)</f>
        <v>0</v>
      </c>
      <c r="E11" s="27">
        <f>COUNTIF(Risicotabel!$K$3:$K$8,B11)</f>
        <v>0</v>
      </c>
      <c r="F11" s="6"/>
      <c r="G11" s="3"/>
      <c r="H11" s="4"/>
      <c r="I11" s="2"/>
      <c r="J11" s="2"/>
    </row>
    <row r="12" spans="1:17" ht="13.5">
      <c r="A12" s="26" t="s">
        <v>210</v>
      </c>
      <c r="B12" s="188" t="str">
        <f>Analysetabellen!P14</f>
        <v>Buitendienststellingen</v>
      </c>
      <c r="C12" s="196"/>
      <c r="D12" s="31">
        <f>COUNTIF(Risicotabel!$K$3:$K$35,B12)</f>
        <v>0</v>
      </c>
      <c r="E12" s="27">
        <f>COUNTIF(Risicotabel!$K$3:$K$8,B12)</f>
        <v>0</v>
      </c>
      <c r="F12" s="6"/>
      <c r="G12" s="3"/>
      <c r="H12" s="4"/>
      <c r="I12" s="2"/>
      <c r="J12" s="2"/>
    </row>
    <row r="13" spans="1:17" ht="13.5">
      <c r="A13" s="26" t="s">
        <v>211</v>
      </c>
      <c r="B13" s="188" t="str">
        <f>Analysetabellen!P15</f>
        <v>Uitvoering</v>
      </c>
      <c r="C13" s="196"/>
      <c r="D13" s="31">
        <f>COUNTIF(Risicotabel!$K$3:$K$35,B13)</f>
        <v>0</v>
      </c>
      <c r="E13" s="27">
        <f>COUNTIF(Risicotabel!$K$3:$K$8,B13)</f>
        <v>0</v>
      </c>
      <c r="F13" s="6"/>
      <c r="G13" s="3"/>
      <c r="H13" s="4"/>
      <c r="I13" s="2"/>
      <c r="J13" s="2"/>
    </row>
    <row r="14" spans="1:17" ht="12.75" customHeight="1">
      <c r="A14" s="26" t="s">
        <v>212</v>
      </c>
      <c r="B14" s="188" t="str">
        <f>Analysetabellen!P16</f>
        <v>Materieel</v>
      </c>
      <c r="C14" s="189"/>
      <c r="D14" s="31">
        <f>COUNTIF(Risicotabel!$K$3:$K$35,B14)</f>
        <v>0</v>
      </c>
      <c r="E14" s="27">
        <f>COUNTIF(Risicotabel!$K$3:$K$8,B14)</f>
        <v>0</v>
      </c>
      <c r="F14" s="6"/>
      <c r="G14" s="3"/>
      <c r="H14" s="4"/>
      <c r="I14" s="2"/>
      <c r="J14" s="2"/>
    </row>
    <row r="15" spans="1:17" ht="12.75" customHeight="1">
      <c r="A15" s="26" t="s">
        <v>213</v>
      </c>
      <c r="B15" s="188" t="str">
        <f>Analysetabellen!P17</f>
        <v>Testen</v>
      </c>
      <c r="C15" s="189"/>
      <c r="D15" s="31">
        <f>COUNTIF(Risicotabel!$K$3:$K$35,B15)</f>
        <v>0</v>
      </c>
      <c r="E15" s="27">
        <f>COUNTIF(Risicotabel!$K$3:$K$8,B15)</f>
        <v>0</v>
      </c>
      <c r="F15" s="6"/>
      <c r="G15" s="3"/>
      <c r="H15" s="4"/>
      <c r="I15" s="2"/>
      <c r="J15" s="2"/>
    </row>
    <row r="16" spans="1:17" ht="13.5">
      <c r="A16" s="26" t="s">
        <v>214</v>
      </c>
      <c r="B16" s="188" t="str">
        <f>Analysetabellen!P18</f>
        <v>Documentatie</v>
      </c>
      <c r="C16" s="196"/>
      <c r="D16" s="31">
        <f>COUNTIF(Risicotabel!$K$3:$K$35,B16)</f>
        <v>0</v>
      </c>
      <c r="E16" s="27">
        <f>COUNTIF(Risicotabel!$K$3:$K$8,B16)</f>
        <v>0</v>
      </c>
      <c r="F16" s="6"/>
      <c r="G16" s="3"/>
      <c r="H16" s="4"/>
      <c r="I16" s="2"/>
      <c r="J16" s="2"/>
    </row>
    <row r="17" spans="1:10" ht="14.25" thickBot="1">
      <c r="A17" s="26" t="s">
        <v>215</v>
      </c>
      <c r="B17" s="190" t="str">
        <f>Analysetabellen!P19</f>
        <v>Overdracht</v>
      </c>
      <c r="C17" s="191"/>
      <c r="D17" s="31">
        <f>COUNTIF(Risicotabel!$K$3:$K$35,B17)</f>
        <v>0</v>
      </c>
      <c r="E17" s="27">
        <f>COUNTIF(Risicotabel!$K$3:$K$8,B17)</f>
        <v>0</v>
      </c>
      <c r="F17" s="6"/>
      <c r="G17" s="3"/>
      <c r="H17" s="4"/>
      <c r="I17" s="2"/>
      <c r="J17" s="2"/>
    </row>
    <row r="18" spans="1:10" ht="14.25" thickTop="1" thickBot="1">
      <c r="A18" s="28" t="s">
        <v>200</v>
      </c>
      <c r="B18" s="232"/>
      <c r="C18" s="233"/>
      <c r="D18" s="29">
        <f>SUM(D4:D17)</f>
        <v>0</v>
      </c>
      <c r="E18" s="30">
        <f>SUM(E4:E17)</f>
        <v>0</v>
      </c>
      <c r="F18" s="6"/>
      <c r="G18" s="3"/>
      <c r="H18" s="4"/>
      <c r="I18" s="2"/>
      <c r="J18" s="2"/>
    </row>
    <row r="19" spans="1:10" ht="14.25" thickTop="1" thickBot="1">
      <c r="A19" s="2"/>
      <c r="B19" s="2"/>
      <c r="C19" s="2"/>
      <c r="D19" s="2"/>
      <c r="E19" s="2"/>
      <c r="F19" s="6"/>
      <c r="G19" s="3"/>
      <c r="H19" s="4"/>
      <c r="I19" s="2"/>
      <c r="J19" s="2"/>
    </row>
    <row r="20" spans="1:10" ht="14.25" thickTop="1" thickBot="1">
      <c r="A20" s="14" t="s">
        <v>11</v>
      </c>
      <c r="B20" s="56" t="s">
        <v>199</v>
      </c>
      <c r="C20" s="57"/>
      <c r="D20" s="32" t="s">
        <v>200</v>
      </c>
      <c r="E20" s="33" t="s">
        <v>201</v>
      </c>
      <c r="F20" s="3"/>
      <c r="G20" s="3"/>
      <c r="H20" s="4"/>
      <c r="I20" s="2"/>
      <c r="J20" s="2"/>
    </row>
    <row r="21" spans="1:10" ht="12.75" customHeight="1">
      <c r="A21" s="16" t="s">
        <v>216</v>
      </c>
      <c r="B21" s="234" t="str">
        <f>Analysetabellen!R3</f>
        <v>Politiek/Bestuurlijk</v>
      </c>
      <c r="C21" s="235"/>
      <c r="D21" s="76">
        <f>COUNTIF(Risicotabel!$L$3:$L$35,B21)</f>
        <v>0</v>
      </c>
      <c r="E21" s="77">
        <f>COUNTIF(Risicotabel!$L$3:$L$8,B21)</f>
        <v>0</v>
      </c>
      <c r="F21" s="3"/>
      <c r="G21" s="3"/>
      <c r="H21" s="4"/>
      <c r="I21" s="2"/>
      <c r="J21" s="2"/>
    </row>
    <row r="22" spans="1:10" ht="12.75" customHeight="1">
      <c r="A22" s="17" t="s">
        <v>217</v>
      </c>
      <c r="B22" s="226" t="str">
        <f>Analysetabellen!S3</f>
        <v>Maatschappelijk/Omgev</v>
      </c>
      <c r="C22" s="227"/>
      <c r="D22" s="78">
        <f>COUNTIF(Risicotabel!$L$3:$L$35,B22)</f>
        <v>0</v>
      </c>
      <c r="E22" s="79">
        <f>COUNTIF(Risicotabel!$L$3:$L$8,B22)</f>
        <v>0</v>
      </c>
      <c r="F22" s="3"/>
      <c r="G22" s="3"/>
      <c r="H22" s="4"/>
      <c r="I22" s="2"/>
      <c r="J22" s="2"/>
    </row>
    <row r="23" spans="1:10" ht="12.75" customHeight="1">
      <c r="A23" s="17" t="s">
        <v>218</v>
      </c>
      <c r="B23" s="226" t="str">
        <f>Analysetabellen!T3</f>
        <v>Financieel/Economisch</v>
      </c>
      <c r="C23" s="227"/>
      <c r="D23" s="78">
        <f>COUNTIF(Risicotabel!$L$3:$L$35,B23)</f>
        <v>0</v>
      </c>
      <c r="E23" s="79">
        <f>COUNTIF(Risicotabel!$L$3:$L$8,B23)</f>
        <v>0</v>
      </c>
      <c r="F23" s="3"/>
      <c r="G23" s="3"/>
      <c r="H23" s="4"/>
      <c r="I23" s="2"/>
      <c r="J23" s="2"/>
    </row>
    <row r="24" spans="1:10" ht="12.75" customHeight="1">
      <c r="A24" s="17" t="s">
        <v>219</v>
      </c>
      <c r="B24" s="226" t="str">
        <f>Analysetabellen!U3</f>
        <v>Technisch/Kwaliteit</v>
      </c>
      <c r="C24" s="227"/>
      <c r="D24" s="78">
        <f>COUNTIF(Risicotabel!$L$3:$L$35,B24)</f>
        <v>0</v>
      </c>
      <c r="E24" s="79">
        <f>COUNTIF(Risicotabel!$L$3:$L$8,B24)</f>
        <v>0</v>
      </c>
      <c r="F24" s="3"/>
      <c r="G24" s="3"/>
      <c r="H24" s="4"/>
      <c r="I24" s="2"/>
      <c r="J24" s="2"/>
    </row>
    <row r="25" spans="1:10" ht="14.25" customHeight="1">
      <c r="A25" s="17" t="s">
        <v>220</v>
      </c>
      <c r="B25" s="226" t="str">
        <f>Analysetabellen!V3</f>
        <v>Ruimtelijk/fysiek</v>
      </c>
      <c r="C25" s="227"/>
      <c r="D25" s="78">
        <f>COUNTIF(Risicotabel!$L$3:$L$35,B25)</f>
        <v>0</v>
      </c>
      <c r="E25" s="79">
        <f>COUNTIF(Risicotabel!$L$3:$L$8,B25)</f>
        <v>0</v>
      </c>
      <c r="F25" s="3"/>
      <c r="G25" s="3"/>
      <c r="H25" s="4"/>
      <c r="I25" s="2"/>
      <c r="J25" s="2"/>
    </row>
    <row r="26" spans="1:10" ht="12.75" customHeight="1">
      <c r="A26" s="17" t="s">
        <v>221</v>
      </c>
      <c r="B26" s="226" t="str">
        <f>Analysetabellen!W3</f>
        <v>Commercieel/Markt</v>
      </c>
      <c r="C26" s="227"/>
      <c r="D26" s="78">
        <f>COUNTIF(Risicotabel!$L$3:$L$35,B26)</f>
        <v>0</v>
      </c>
      <c r="E26" s="79">
        <f>COUNTIF(Risicotabel!$L$3:$L$8,B26)</f>
        <v>0</v>
      </c>
      <c r="F26" s="3"/>
      <c r="G26" s="3"/>
      <c r="H26" s="4"/>
      <c r="I26" s="2"/>
      <c r="J26" s="2"/>
    </row>
    <row r="27" spans="1:10" ht="12.75" customHeight="1">
      <c r="A27" s="17" t="s">
        <v>222</v>
      </c>
      <c r="B27" s="226" t="str">
        <f>Analysetabellen!X3</f>
        <v>Juridisch/Wetgeving</v>
      </c>
      <c r="C27" s="227"/>
      <c r="D27" s="78">
        <f>COUNTIF(Risicotabel!$L$3:$L$35,B27)</f>
        <v>0</v>
      </c>
      <c r="E27" s="79">
        <f>COUNTIF(Risicotabel!$L$3:$L$8,B27)</f>
        <v>0</v>
      </c>
      <c r="F27" s="3"/>
      <c r="G27" s="3"/>
      <c r="H27" s="4"/>
      <c r="I27" s="2"/>
      <c r="J27" s="2"/>
    </row>
    <row r="28" spans="1:10" ht="13.5" customHeight="1" thickBot="1">
      <c r="A28" s="66" t="s">
        <v>223</v>
      </c>
      <c r="B28" s="228" t="str">
        <f>Analysetabellen!Y3</f>
        <v>Organisatorisch</v>
      </c>
      <c r="C28" s="229"/>
      <c r="D28" s="80">
        <f>COUNTIF(Risicotabel!$L$3:$L$35,B28)</f>
        <v>0</v>
      </c>
      <c r="E28" s="81">
        <f>COUNTIF(Risicotabel!$L$3:$L$8,B28)</f>
        <v>0</v>
      </c>
      <c r="F28" s="3"/>
      <c r="G28" s="3"/>
      <c r="H28" s="4"/>
      <c r="I28" s="2"/>
      <c r="J28" s="2"/>
    </row>
    <row r="29" spans="1:10" ht="14.25" thickTop="1" thickBot="1">
      <c r="A29" s="28" t="s">
        <v>200</v>
      </c>
      <c r="B29" s="230"/>
      <c r="C29" s="231"/>
      <c r="D29" s="75">
        <f>SUM(D21:D28)</f>
        <v>0</v>
      </c>
      <c r="E29" s="30">
        <f>SUM(E21:E28)</f>
        <v>0</v>
      </c>
      <c r="F29" s="3"/>
      <c r="G29" s="3"/>
      <c r="H29" s="4"/>
      <c r="I29" s="2"/>
      <c r="J29" s="2"/>
    </row>
    <row r="30" spans="1:10" ht="13.5" thickTop="1">
      <c r="F30" s="3"/>
      <c r="G30" s="3"/>
      <c r="H30" s="4"/>
      <c r="I30" s="2"/>
      <c r="J30" s="2"/>
    </row>
    <row r="31" spans="1:10">
      <c r="F31" s="3"/>
      <c r="G31" s="3"/>
      <c r="H31" s="4"/>
      <c r="I31" s="2"/>
      <c r="J31" s="2"/>
    </row>
    <row r="32" spans="1:10">
      <c r="F32" s="3"/>
      <c r="G32" s="3"/>
      <c r="H32" s="4"/>
      <c r="I32" s="2"/>
      <c r="J32" s="2"/>
    </row>
    <row r="33" spans="6:10">
      <c r="F33" s="3"/>
      <c r="G33" s="3"/>
      <c r="H33" s="4"/>
      <c r="I33" s="2"/>
      <c r="J33" s="2"/>
    </row>
    <row r="34" spans="6:10">
      <c r="F34" s="3"/>
      <c r="G34" s="3"/>
      <c r="H34" s="4"/>
      <c r="I34" s="2"/>
      <c r="J34" s="2"/>
    </row>
  </sheetData>
  <customSheetViews>
    <customSheetView guid="{421ADC98-9640-4DE7-A327-E72FB1FB6467}" showRuler="0">
      <selection activeCell="C32" sqref="C32"/>
    </customSheetView>
    <customSheetView guid="{D0C96CD6-A3C0-495E-9078-EBB89FF97E55}" showRuler="0">
      <selection activeCell="C32" sqref="C32"/>
    </customSheetView>
    <customSheetView guid="{FFA8A267-EC5C-4940-9E66-F703BFCAC773}" showRuler="0">
      <selection activeCell="C32" sqref="C32"/>
    </customSheetView>
    <customSheetView guid="{A87D65B0-2FC3-41DB-9CCD-48E67EEEA436}" showRuler="0">
      <selection activeCell="C32" sqref="C32"/>
    </customSheetView>
  </customSheetViews>
  <mergeCells count="25">
    <mergeCell ref="B9:C9"/>
    <mergeCell ref="B3:C3"/>
    <mergeCell ref="B4:C4"/>
    <mergeCell ref="B5:C5"/>
    <mergeCell ref="B6:C6"/>
    <mergeCell ref="B7:C7"/>
    <mergeCell ref="B8:C8"/>
    <mergeCell ref="B29:C29"/>
    <mergeCell ref="B16:C16"/>
    <mergeCell ref="B17:C17"/>
    <mergeCell ref="B18:C18"/>
    <mergeCell ref="B26:C26"/>
    <mergeCell ref="B25:C25"/>
    <mergeCell ref="B21:C21"/>
    <mergeCell ref="B23:C23"/>
    <mergeCell ref="B24:C24"/>
    <mergeCell ref="B22:C22"/>
    <mergeCell ref="B14:C14"/>
    <mergeCell ref="B27:C27"/>
    <mergeCell ref="B28:C28"/>
    <mergeCell ref="B15:C15"/>
    <mergeCell ref="B10:C10"/>
    <mergeCell ref="B11:C11"/>
    <mergeCell ref="B12:C12"/>
    <mergeCell ref="B13:C13"/>
  </mergeCells>
  <phoneticPr fontId="0" type="noConversion"/>
  <pageMargins left="0.78740157480314965" right="0.78740157480314965" top="0.98425196850393704" bottom="0.98425196850393704" header="0.51181102362204722" footer="0.51181102362204722"/>
  <pageSetup paperSize="9" scale="88"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
  <sheetViews>
    <sheetView showGridLines="0" zoomScale="75" workbookViewId="0" xr3:uid="{78B4E459-6924-5F8B-B7BA-2DD04133E49E}">
      <selection activeCell="M80" sqref="M80"/>
    </sheetView>
  </sheetViews>
  <sheetFormatPr defaultRowHeight="12.75"/>
  <cols>
    <col min="2" max="2" width="3.28515625" customWidth="1"/>
    <col min="15" max="15" width="12.42578125" customWidth="1"/>
    <col min="16" max="16" width="2.28515625" customWidth="1"/>
  </cols>
  <sheetData/>
  <phoneticPr fontId="0" type="noConversion"/>
  <printOptions horizontalCentered="1" verticalCentered="1"/>
  <pageMargins left="0.78740157480314965" right="0.78740157480314965" top="0.66" bottom="1.45" header="0.39" footer="0.51181102362204722"/>
  <pageSetup paperSize="9" scale="68"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Blad6"/>
  <dimension ref="A2:A65"/>
  <sheetViews>
    <sheetView workbookViewId="0" xr3:uid="{9B253EF2-77E0-53E3-AE26-4D66ECD923F3}">
      <selection activeCell="I46" sqref="I46"/>
    </sheetView>
  </sheetViews>
  <sheetFormatPr defaultRowHeight="12.75"/>
  <sheetData>
    <row r="2" spans="1:1" ht="15">
      <c r="A2" s="69" t="s">
        <v>224</v>
      </c>
    </row>
    <row r="3" spans="1:1" ht="15">
      <c r="A3" s="69"/>
    </row>
    <row r="4" spans="1:1">
      <c r="A4" s="71" t="s">
        <v>225</v>
      </c>
    </row>
    <row r="5" spans="1:1">
      <c r="A5" s="71" t="s">
        <v>226</v>
      </c>
    </row>
    <row r="6" spans="1:1">
      <c r="A6" s="71" t="s">
        <v>227</v>
      </c>
    </row>
    <row r="7" spans="1:1">
      <c r="A7" s="71"/>
    </row>
    <row r="8" spans="1:1">
      <c r="A8" s="71" t="s">
        <v>228</v>
      </c>
    </row>
    <row r="9" spans="1:1">
      <c r="A9" s="71" t="s">
        <v>229</v>
      </c>
    </row>
    <row r="10" spans="1:1">
      <c r="A10" s="71" t="s">
        <v>230</v>
      </c>
    </row>
    <row r="11" spans="1:1">
      <c r="A11" s="71" t="s">
        <v>231</v>
      </c>
    </row>
    <row r="12" spans="1:1">
      <c r="A12" s="71" t="s">
        <v>232</v>
      </c>
    </row>
    <row r="13" spans="1:1">
      <c r="A13" s="71" t="s">
        <v>233</v>
      </c>
    </row>
    <row r="15" spans="1:1">
      <c r="A15" s="71"/>
    </row>
    <row r="38" spans="1:1">
      <c r="A38" s="71" t="s">
        <v>234</v>
      </c>
    </row>
    <row r="39" spans="1:1">
      <c r="A39" s="71" t="s">
        <v>235</v>
      </c>
    </row>
    <row r="42" spans="1:1">
      <c r="A42" s="88" t="s">
        <v>236</v>
      </c>
    </row>
    <row r="45" spans="1:1">
      <c r="A45" t="s">
        <v>237</v>
      </c>
    </row>
    <row r="47" spans="1:1">
      <c r="A47" t="s">
        <v>238</v>
      </c>
    </row>
    <row r="48" spans="1:1">
      <c r="A48" t="s">
        <v>239</v>
      </c>
    </row>
    <row r="49" spans="1:1">
      <c r="A49" t="s">
        <v>240</v>
      </c>
    </row>
    <row r="51" spans="1:1">
      <c r="A51" t="s">
        <v>241</v>
      </c>
    </row>
    <row r="52" spans="1:1">
      <c r="A52" t="s">
        <v>242</v>
      </c>
    </row>
    <row r="53" spans="1:1">
      <c r="A53" t="s">
        <v>243</v>
      </c>
    </row>
    <row r="54" spans="1:1">
      <c r="A54" t="s">
        <v>244</v>
      </c>
    </row>
    <row r="56" spans="1:1">
      <c r="A56" s="68" t="s">
        <v>245</v>
      </c>
    </row>
    <row r="57" spans="1:1">
      <c r="A57" t="s">
        <v>246</v>
      </c>
    </row>
    <row r="59" spans="1:1">
      <c r="A59" s="68" t="s">
        <v>247</v>
      </c>
    </row>
    <row r="61" spans="1:1">
      <c r="A61" t="s">
        <v>248</v>
      </c>
    </row>
    <row r="62" spans="1:1">
      <c r="A62" t="s">
        <v>249</v>
      </c>
    </row>
    <row r="64" spans="1:1">
      <c r="A64" t="s">
        <v>250</v>
      </c>
    </row>
    <row r="65" spans="1:1">
      <c r="A65" t="s">
        <v>251</v>
      </c>
    </row>
  </sheetData>
  <customSheetViews>
    <customSheetView guid="{421ADC98-9640-4DE7-A327-E72FB1FB6467}" showRuler="0">
      <selection activeCell="G45" sqref="G45"/>
    </customSheetView>
    <customSheetView guid="{D0C96CD6-A3C0-495E-9078-EBB89FF97E55}" showRuler="0">
      <selection activeCell="G45" sqref="G45"/>
    </customSheetView>
    <customSheetView guid="{FFA8A267-EC5C-4940-9E66-F703BFCAC773}" showRuler="0">
      <selection activeCell="G45" sqref="G45"/>
    </customSheetView>
    <customSheetView guid="{A87D65B0-2FC3-41DB-9CCD-48E67EEEA436}" showRuler="0">
      <selection activeCell="G45" sqref="G45"/>
    </customSheetView>
  </customSheetViews>
  <phoneticPr fontId="0" type="noConversion"/>
  <pageMargins left="0.75" right="0.75" top="1" bottom="1" header="0.5" footer="0.5"/>
  <headerFooter alignWithMargins="0"/>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Blad7">
    <pageSetUpPr fitToPage="1"/>
  </sheetPr>
  <dimension ref="A1:AE32"/>
  <sheetViews>
    <sheetView zoomScale="88" zoomScaleNormal="100" workbookViewId="0" xr3:uid="{85D5C41F-068E-5C55-9968-509E7C2A5619}">
      <selection activeCell="L38" sqref="L38"/>
    </sheetView>
  </sheetViews>
  <sheetFormatPr defaultColWidth="2.140625" defaultRowHeight="12.75"/>
  <cols>
    <col min="1" max="1" width="9.5703125" style="67" customWidth="1"/>
    <col min="2" max="3" width="3.28515625" style="108" bestFit="1" customWidth="1"/>
    <col min="4" max="7" width="3.42578125" style="108" bestFit="1" customWidth="1"/>
    <col min="8" max="8" width="8" customWidth="1"/>
    <col min="9" max="9" width="6.42578125" style="90" customWidth="1"/>
    <col min="10" max="10" width="1.28515625" style="90" customWidth="1"/>
    <col min="11" max="11" width="9.5703125" style="67" customWidth="1"/>
    <col min="12" max="13" width="3.28515625" style="108" bestFit="1" customWidth="1"/>
    <col min="14" max="17" width="3.42578125" style="108" bestFit="1" customWidth="1"/>
    <col min="18" max="18" width="8" customWidth="1"/>
    <col min="19" max="19" width="6.42578125" style="90" customWidth="1"/>
    <col min="20" max="20" width="1.28515625" style="90" customWidth="1"/>
    <col min="21" max="21" width="9.5703125" style="67" customWidth="1"/>
    <col min="22" max="23" width="3.28515625" style="108" bestFit="1" customWidth="1"/>
    <col min="24" max="27" width="3.42578125" style="108" bestFit="1" customWidth="1"/>
    <col min="28" max="28" width="8" customWidth="1"/>
    <col min="29" max="29" width="6.42578125" style="90" customWidth="1"/>
    <col min="30" max="30" width="1.28515625" style="90" customWidth="1"/>
    <col min="31" max="31" width="14.28515625" style="90" bestFit="1" customWidth="1"/>
    <col min="32" max="32" width="1.28515625" customWidth="1"/>
  </cols>
  <sheetData>
    <row r="1" spans="1:31" ht="13.5" thickBot="1">
      <c r="A1" s="238" t="s">
        <v>252</v>
      </c>
      <c r="B1" s="239"/>
      <c r="C1" s="239"/>
      <c r="D1" s="239"/>
      <c r="E1" s="239"/>
      <c r="F1" s="239"/>
      <c r="G1" s="239"/>
      <c r="H1" s="240"/>
      <c r="I1" s="89"/>
      <c r="K1" s="238" t="s">
        <v>253</v>
      </c>
      <c r="L1" s="239"/>
      <c r="M1" s="239"/>
      <c r="N1" s="239"/>
      <c r="O1" s="239"/>
      <c r="P1" s="239"/>
      <c r="Q1" s="239"/>
      <c r="R1" s="240"/>
      <c r="S1" s="89"/>
      <c r="U1" s="238" t="s">
        <v>254</v>
      </c>
      <c r="V1" s="239"/>
      <c r="W1" s="239"/>
      <c r="X1" s="239"/>
      <c r="Y1" s="239"/>
      <c r="Z1" s="239"/>
      <c r="AA1" s="239"/>
      <c r="AB1" s="240"/>
      <c r="AC1" s="89"/>
      <c r="AE1" s="91" t="s">
        <v>255</v>
      </c>
    </row>
    <row r="2" spans="1:31">
      <c r="A2" s="92"/>
      <c r="B2" s="93">
        <v>1</v>
      </c>
      <c r="C2" s="93">
        <v>2</v>
      </c>
      <c r="D2" s="93">
        <v>3</v>
      </c>
      <c r="E2" s="93">
        <v>4</v>
      </c>
      <c r="F2" s="93">
        <v>5</v>
      </c>
      <c r="G2" s="93">
        <v>6</v>
      </c>
      <c r="H2" s="94"/>
      <c r="K2" s="92"/>
      <c r="L2" s="93">
        <v>1</v>
      </c>
      <c r="M2" s="93">
        <v>2</v>
      </c>
      <c r="N2" s="93">
        <v>3</v>
      </c>
      <c r="O2" s="93">
        <v>4</v>
      </c>
      <c r="P2" s="93">
        <v>5</v>
      </c>
      <c r="Q2" s="93">
        <v>6</v>
      </c>
      <c r="R2" s="94"/>
      <c r="U2" s="92"/>
      <c r="V2" s="93">
        <v>1</v>
      </c>
      <c r="W2" s="93">
        <v>2</v>
      </c>
      <c r="X2" s="93">
        <v>3</v>
      </c>
      <c r="Y2" s="93">
        <v>4</v>
      </c>
      <c r="Z2" s="93">
        <v>5</v>
      </c>
      <c r="AA2" s="93">
        <v>6</v>
      </c>
      <c r="AB2" s="94"/>
      <c r="AE2" s="95"/>
    </row>
    <row r="3" spans="1:31" ht="75" customHeight="1">
      <c r="A3" s="96" t="s">
        <v>256</v>
      </c>
      <c r="B3" s="97" t="s">
        <v>257</v>
      </c>
      <c r="C3" s="97" t="s">
        <v>258</v>
      </c>
      <c r="D3" s="97" t="s">
        <v>259</v>
      </c>
      <c r="E3" s="97" t="s">
        <v>260</v>
      </c>
      <c r="F3" s="97" t="s">
        <v>261</v>
      </c>
      <c r="G3" s="97" t="s">
        <v>262</v>
      </c>
      <c r="H3" s="98" t="s">
        <v>263</v>
      </c>
      <c r="I3" s="99" t="s">
        <v>264</v>
      </c>
      <c r="J3" s="100"/>
      <c r="K3" s="96" t="s">
        <v>256</v>
      </c>
      <c r="L3" s="97" t="s">
        <v>257</v>
      </c>
      <c r="M3" s="97" t="s">
        <v>258</v>
      </c>
      <c r="N3" s="97" t="s">
        <v>259</v>
      </c>
      <c r="O3" s="97" t="s">
        <v>260</v>
      </c>
      <c r="P3" s="97" t="s">
        <v>261</v>
      </c>
      <c r="Q3" s="97" t="s">
        <v>262</v>
      </c>
      <c r="R3" s="98" t="s">
        <v>263</v>
      </c>
      <c r="S3" s="99" t="s">
        <v>264</v>
      </c>
      <c r="T3" s="100"/>
      <c r="U3" s="96" t="s">
        <v>256</v>
      </c>
      <c r="V3" s="97" t="s">
        <v>257</v>
      </c>
      <c r="W3" s="97" t="s">
        <v>258</v>
      </c>
      <c r="X3" s="97" t="s">
        <v>259</v>
      </c>
      <c r="Y3" s="97" t="s">
        <v>260</v>
      </c>
      <c r="Z3" s="97" t="s">
        <v>261</v>
      </c>
      <c r="AA3" s="97" t="s">
        <v>262</v>
      </c>
      <c r="AB3" s="98" t="s">
        <v>263</v>
      </c>
      <c r="AC3" s="99" t="s">
        <v>264</v>
      </c>
      <c r="AD3" s="100"/>
      <c r="AE3" s="101"/>
    </row>
    <row r="4" spans="1:31">
      <c r="A4" s="102">
        <v>1</v>
      </c>
      <c r="B4" s="103"/>
      <c r="C4" s="103"/>
      <c r="D4" s="103"/>
      <c r="E4" s="103"/>
      <c r="F4" s="103"/>
      <c r="G4" s="103"/>
      <c r="H4" s="104" t="e">
        <f t="shared" ref="H4:H32" si="0">IF(COUNT(B4:G4)=1,SUM(B4:G4),MODE(B4:G4))</f>
        <v>#N/A</v>
      </c>
      <c r="I4" s="90" t="str">
        <f t="shared" ref="I4:I32" si="1">IF(COUNT(B4:G4)=0,"",STDEVP(B4:G4))</f>
        <v/>
      </c>
      <c r="K4" s="102">
        <v>1</v>
      </c>
      <c r="L4" s="103"/>
      <c r="M4" s="103"/>
      <c r="N4" s="103"/>
      <c r="O4" s="103"/>
      <c r="P4" s="103"/>
      <c r="Q4" s="103"/>
      <c r="R4" s="104" t="e">
        <f t="shared" ref="R4:R32" si="2">IF(COUNT(L4:Q4)=1,SUM(L4:Q4),MODE(L4:Q4))</f>
        <v>#N/A</v>
      </c>
      <c r="S4" s="90" t="str">
        <f t="shared" ref="S4:S32" si="3">IF(COUNT(L4:Q4)=0,"",STDEVP(L4:Q4))</f>
        <v/>
      </c>
      <c r="U4" s="102">
        <v>1</v>
      </c>
      <c r="V4" s="103"/>
      <c r="W4" s="103"/>
      <c r="X4" s="103"/>
      <c r="Y4" s="103"/>
      <c r="Z4" s="103"/>
      <c r="AA4" s="103"/>
      <c r="AB4" s="104" t="e">
        <f t="shared" ref="AB4:AB32" si="4">IF(COUNT(V4:AA4)=1,SUM(V4:AA4),MODE(V4:AA4))</f>
        <v>#N/A</v>
      </c>
      <c r="AC4" s="90" t="str">
        <f t="shared" ref="AC4:AC32" si="5">IF(COUNT(V4:AA4)=0,"",STDEVP(V4:AA4))</f>
        <v/>
      </c>
      <c r="AE4" s="242"/>
    </row>
    <row r="5" spans="1:31">
      <c r="A5" s="102">
        <v>2</v>
      </c>
      <c r="B5" s="103"/>
      <c r="C5" s="103"/>
      <c r="D5" s="103"/>
      <c r="E5" s="103"/>
      <c r="F5" s="103"/>
      <c r="G5" s="103"/>
      <c r="H5" s="104" t="e">
        <f t="shared" si="0"/>
        <v>#N/A</v>
      </c>
      <c r="I5" s="90" t="str">
        <f t="shared" si="1"/>
        <v/>
      </c>
      <c r="K5" s="102">
        <v>2</v>
      </c>
      <c r="L5" s="103"/>
      <c r="M5" s="103"/>
      <c r="N5" s="103"/>
      <c r="O5" s="103"/>
      <c r="P5" s="103"/>
      <c r="Q5" s="103"/>
      <c r="R5" s="104" t="e">
        <f t="shared" si="2"/>
        <v>#N/A</v>
      </c>
      <c r="S5" s="90" t="str">
        <f t="shared" si="3"/>
        <v/>
      </c>
      <c r="U5" s="102">
        <v>2</v>
      </c>
      <c r="V5" s="103"/>
      <c r="W5" s="103"/>
      <c r="X5" s="103"/>
      <c r="Y5" s="103"/>
      <c r="Z5" s="103"/>
      <c r="AA5" s="103"/>
      <c r="AB5" s="104" t="e">
        <f t="shared" si="4"/>
        <v>#N/A</v>
      </c>
      <c r="AC5" s="90" t="str">
        <f t="shared" si="5"/>
        <v/>
      </c>
      <c r="AE5" s="242"/>
    </row>
    <row r="6" spans="1:31">
      <c r="A6" s="102">
        <v>3</v>
      </c>
      <c r="B6" s="103"/>
      <c r="C6" s="103"/>
      <c r="D6" s="103"/>
      <c r="E6" s="103"/>
      <c r="F6" s="103"/>
      <c r="G6" s="103"/>
      <c r="H6" s="104" t="e">
        <f t="shared" si="0"/>
        <v>#N/A</v>
      </c>
      <c r="I6" s="90" t="str">
        <f t="shared" si="1"/>
        <v/>
      </c>
      <c r="K6" s="102">
        <v>3</v>
      </c>
      <c r="L6" s="103"/>
      <c r="M6" s="103"/>
      <c r="N6" s="103"/>
      <c r="O6" s="103"/>
      <c r="P6" s="103"/>
      <c r="Q6" s="103"/>
      <c r="R6" s="104" t="e">
        <f t="shared" si="2"/>
        <v>#N/A</v>
      </c>
      <c r="S6" s="90" t="str">
        <f t="shared" si="3"/>
        <v/>
      </c>
      <c r="U6" s="102">
        <v>3</v>
      </c>
      <c r="V6" s="103"/>
      <c r="W6" s="103"/>
      <c r="X6" s="103"/>
      <c r="Y6" s="103"/>
      <c r="Z6" s="103"/>
      <c r="AA6" s="103"/>
      <c r="AB6" s="104" t="e">
        <f t="shared" si="4"/>
        <v>#N/A</v>
      </c>
      <c r="AC6" s="90" t="str">
        <f t="shared" si="5"/>
        <v/>
      </c>
      <c r="AE6" s="242"/>
    </row>
    <row r="7" spans="1:31">
      <c r="A7" s="102">
        <v>4</v>
      </c>
      <c r="B7" s="103"/>
      <c r="C7" s="103"/>
      <c r="D7" s="103"/>
      <c r="E7" s="103"/>
      <c r="F7" s="103"/>
      <c r="G7" s="103"/>
      <c r="H7" s="104" t="e">
        <f t="shared" si="0"/>
        <v>#N/A</v>
      </c>
      <c r="I7" s="90" t="str">
        <f t="shared" si="1"/>
        <v/>
      </c>
      <c r="K7" s="102">
        <v>4</v>
      </c>
      <c r="L7" s="103"/>
      <c r="M7" s="103"/>
      <c r="N7" s="103"/>
      <c r="O7" s="103"/>
      <c r="P7" s="103"/>
      <c r="Q7" s="103"/>
      <c r="R7" s="104" t="e">
        <f t="shared" si="2"/>
        <v>#N/A</v>
      </c>
      <c r="S7" s="90" t="str">
        <f t="shared" si="3"/>
        <v/>
      </c>
      <c r="U7" s="102">
        <v>4</v>
      </c>
      <c r="V7" s="103"/>
      <c r="W7" s="103"/>
      <c r="X7" s="103"/>
      <c r="Y7" s="103"/>
      <c r="Z7" s="103"/>
      <c r="AA7" s="103"/>
      <c r="AB7" s="104" t="e">
        <f t="shared" si="4"/>
        <v>#N/A</v>
      </c>
      <c r="AC7" s="90" t="str">
        <f t="shared" si="5"/>
        <v/>
      </c>
      <c r="AE7" s="242"/>
    </row>
    <row r="8" spans="1:31">
      <c r="A8" s="102">
        <v>5</v>
      </c>
      <c r="B8" s="103"/>
      <c r="C8" s="103"/>
      <c r="D8" s="103"/>
      <c r="E8" s="103"/>
      <c r="F8" s="103"/>
      <c r="G8" s="103"/>
      <c r="H8" s="104" t="e">
        <f t="shared" si="0"/>
        <v>#N/A</v>
      </c>
      <c r="I8" s="90" t="str">
        <f t="shared" si="1"/>
        <v/>
      </c>
      <c r="K8" s="102">
        <v>5</v>
      </c>
      <c r="L8" s="103"/>
      <c r="M8" s="103"/>
      <c r="N8" s="103"/>
      <c r="O8" s="103"/>
      <c r="P8" s="103"/>
      <c r="Q8" s="103"/>
      <c r="R8" s="104" t="e">
        <f t="shared" si="2"/>
        <v>#N/A</v>
      </c>
      <c r="S8" s="90" t="str">
        <f t="shared" si="3"/>
        <v/>
      </c>
      <c r="U8" s="102">
        <v>5</v>
      </c>
      <c r="V8" s="103"/>
      <c r="W8" s="103"/>
      <c r="X8" s="103"/>
      <c r="Y8" s="103"/>
      <c r="Z8" s="103"/>
      <c r="AA8" s="103"/>
      <c r="AB8" s="104" t="e">
        <f t="shared" si="4"/>
        <v>#N/A</v>
      </c>
      <c r="AC8" s="90" t="str">
        <f t="shared" si="5"/>
        <v/>
      </c>
      <c r="AE8" s="242"/>
    </row>
    <row r="9" spans="1:31">
      <c r="A9" s="102">
        <v>6</v>
      </c>
      <c r="B9" s="103"/>
      <c r="C9" s="103"/>
      <c r="D9" s="103"/>
      <c r="E9" s="103"/>
      <c r="F9" s="103"/>
      <c r="G9" s="103"/>
      <c r="H9" s="104" t="e">
        <f t="shared" si="0"/>
        <v>#N/A</v>
      </c>
      <c r="I9" s="90" t="str">
        <f t="shared" si="1"/>
        <v/>
      </c>
      <c r="K9" s="102">
        <v>6</v>
      </c>
      <c r="L9" s="103"/>
      <c r="M9" s="103"/>
      <c r="N9" s="103"/>
      <c r="O9" s="103"/>
      <c r="P9" s="103"/>
      <c r="Q9" s="103"/>
      <c r="R9" s="104" t="e">
        <f t="shared" si="2"/>
        <v>#N/A</v>
      </c>
      <c r="S9" s="90" t="str">
        <f t="shared" si="3"/>
        <v/>
      </c>
      <c r="U9" s="102">
        <v>6</v>
      </c>
      <c r="V9" s="103"/>
      <c r="W9" s="103"/>
      <c r="X9" s="103"/>
      <c r="Y9" s="103"/>
      <c r="Z9" s="103"/>
      <c r="AA9" s="103"/>
      <c r="AB9" s="104" t="e">
        <f t="shared" si="4"/>
        <v>#N/A</v>
      </c>
      <c r="AC9" s="90" t="str">
        <f t="shared" si="5"/>
        <v/>
      </c>
      <c r="AE9" s="242"/>
    </row>
    <row r="10" spans="1:31">
      <c r="A10" s="102">
        <v>7</v>
      </c>
      <c r="B10" s="103"/>
      <c r="C10" s="103"/>
      <c r="D10" s="103"/>
      <c r="E10" s="103"/>
      <c r="F10" s="103"/>
      <c r="G10" s="103"/>
      <c r="H10" s="104" t="e">
        <f t="shared" si="0"/>
        <v>#N/A</v>
      </c>
      <c r="I10" s="90" t="str">
        <f t="shared" si="1"/>
        <v/>
      </c>
      <c r="K10" s="102">
        <v>7</v>
      </c>
      <c r="L10" s="103"/>
      <c r="M10" s="103"/>
      <c r="N10" s="103"/>
      <c r="O10" s="103"/>
      <c r="P10" s="103"/>
      <c r="Q10" s="103"/>
      <c r="R10" s="104" t="e">
        <f t="shared" si="2"/>
        <v>#N/A</v>
      </c>
      <c r="S10" s="90" t="str">
        <f t="shared" si="3"/>
        <v/>
      </c>
      <c r="U10" s="102">
        <v>7</v>
      </c>
      <c r="V10" s="103"/>
      <c r="W10" s="103"/>
      <c r="X10" s="103"/>
      <c r="Y10" s="103"/>
      <c r="Z10" s="103"/>
      <c r="AA10" s="103"/>
      <c r="AB10" s="104" t="e">
        <f t="shared" si="4"/>
        <v>#N/A</v>
      </c>
      <c r="AC10" s="90" t="str">
        <f t="shared" si="5"/>
        <v/>
      </c>
      <c r="AE10" s="242"/>
    </row>
    <row r="11" spans="1:31">
      <c r="A11" s="102">
        <v>8</v>
      </c>
      <c r="B11" s="103"/>
      <c r="C11" s="103"/>
      <c r="D11" s="103"/>
      <c r="E11" s="103"/>
      <c r="F11" s="103"/>
      <c r="G11" s="103"/>
      <c r="H11" s="104" t="e">
        <f t="shared" si="0"/>
        <v>#N/A</v>
      </c>
      <c r="I11" s="90" t="str">
        <f t="shared" si="1"/>
        <v/>
      </c>
      <c r="K11" s="102">
        <v>8</v>
      </c>
      <c r="L11" s="103"/>
      <c r="M11" s="103"/>
      <c r="N11" s="103"/>
      <c r="O11" s="103"/>
      <c r="P11" s="103"/>
      <c r="Q11" s="103"/>
      <c r="R11" s="104" t="e">
        <f t="shared" si="2"/>
        <v>#N/A</v>
      </c>
      <c r="S11" s="90" t="str">
        <f t="shared" si="3"/>
        <v/>
      </c>
      <c r="U11" s="102">
        <v>8</v>
      </c>
      <c r="V11" s="103"/>
      <c r="W11" s="103"/>
      <c r="X11" s="103"/>
      <c r="Y11" s="103"/>
      <c r="Z11" s="103"/>
      <c r="AA11" s="103"/>
      <c r="AB11" s="104" t="e">
        <f t="shared" si="4"/>
        <v>#N/A</v>
      </c>
      <c r="AC11" s="90" t="str">
        <f t="shared" si="5"/>
        <v/>
      </c>
      <c r="AE11" s="242"/>
    </row>
    <row r="12" spans="1:31">
      <c r="A12" s="102">
        <v>9</v>
      </c>
      <c r="B12" s="103"/>
      <c r="C12" s="103"/>
      <c r="D12" s="103"/>
      <c r="E12" s="103"/>
      <c r="F12" s="103"/>
      <c r="G12" s="103"/>
      <c r="H12" s="104" t="e">
        <f t="shared" si="0"/>
        <v>#N/A</v>
      </c>
      <c r="I12" s="90" t="str">
        <f t="shared" si="1"/>
        <v/>
      </c>
      <c r="K12" s="102">
        <v>9</v>
      </c>
      <c r="L12" s="103"/>
      <c r="M12" s="103"/>
      <c r="N12" s="103"/>
      <c r="O12" s="103"/>
      <c r="P12" s="103"/>
      <c r="Q12" s="103"/>
      <c r="R12" s="104" t="e">
        <f t="shared" si="2"/>
        <v>#N/A</v>
      </c>
      <c r="S12" s="90" t="str">
        <f t="shared" si="3"/>
        <v/>
      </c>
      <c r="U12" s="102">
        <v>9</v>
      </c>
      <c r="V12" s="103"/>
      <c r="W12" s="103"/>
      <c r="X12" s="103"/>
      <c r="Y12" s="103"/>
      <c r="Z12" s="103"/>
      <c r="AA12" s="103"/>
      <c r="AB12" s="104" t="e">
        <f t="shared" si="4"/>
        <v>#N/A</v>
      </c>
      <c r="AC12" s="90" t="str">
        <f t="shared" si="5"/>
        <v/>
      </c>
      <c r="AE12" s="242"/>
    </row>
    <row r="13" spans="1:31">
      <c r="A13" s="102">
        <v>10</v>
      </c>
      <c r="B13" s="103"/>
      <c r="C13" s="103"/>
      <c r="D13" s="103"/>
      <c r="E13" s="103"/>
      <c r="F13" s="103"/>
      <c r="G13" s="103"/>
      <c r="H13" s="104" t="e">
        <f t="shared" si="0"/>
        <v>#N/A</v>
      </c>
      <c r="I13" s="90" t="str">
        <f t="shared" si="1"/>
        <v/>
      </c>
      <c r="K13" s="102">
        <v>10</v>
      </c>
      <c r="L13" s="103"/>
      <c r="M13" s="103"/>
      <c r="N13" s="103"/>
      <c r="O13" s="103"/>
      <c r="P13" s="103"/>
      <c r="Q13" s="103"/>
      <c r="R13" s="104" t="e">
        <f t="shared" si="2"/>
        <v>#N/A</v>
      </c>
      <c r="S13" s="90" t="str">
        <f t="shared" si="3"/>
        <v/>
      </c>
      <c r="U13" s="102">
        <v>10</v>
      </c>
      <c r="V13" s="103"/>
      <c r="W13" s="103"/>
      <c r="X13" s="103"/>
      <c r="Y13" s="103"/>
      <c r="Z13" s="103"/>
      <c r="AA13" s="103"/>
      <c r="AB13" s="104" t="e">
        <f t="shared" si="4"/>
        <v>#N/A</v>
      </c>
      <c r="AC13" s="90" t="str">
        <f t="shared" si="5"/>
        <v/>
      </c>
      <c r="AE13" s="242"/>
    </row>
    <row r="14" spans="1:31">
      <c r="A14" s="102">
        <v>11</v>
      </c>
      <c r="B14" s="103"/>
      <c r="C14" s="103"/>
      <c r="D14" s="103"/>
      <c r="E14" s="103"/>
      <c r="F14" s="103"/>
      <c r="G14" s="103"/>
      <c r="H14" s="104" t="e">
        <f t="shared" si="0"/>
        <v>#N/A</v>
      </c>
      <c r="I14" s="90" t="str">
        <f t="shared" si="1"/>
        <v/>
      </c>
      <c r="K14" s="102">
        <v>11</v>
      </c>
      <c r="L14" s="103"/>
      <c r="M14" s="103"/>
      <c r="N14" s="103"/>
      <c r="O14" s="103"/>
      <c r="P14" s="103"/>
      <c r="Q14" s="103"/>
      <c r="R14" s="104" t="e">
        <f t="shared" si="2"/>
        <v>#N/A</v>
      </c>
      <c r="S14" s="90" t="str">
        <f t="shared" si="3"/>
        <v/>
      </c>
      <c r="U14" s="102">
        <v>11</v>
      </c>
      <c r="V14" s="103"/>
      <c r="W14" s="103"/>
      <c r="X14" s="103"/>
      <c r="Y14" s="103"/>
      <c r="Z14" s="103"/>
      <c r="AA14" s="103"/>
      <c r="AB14" s="104" t="e">
        <f t="shared" si="4"/>
        <v>#N/A</v>
      </c>
      <c r="AC14" s="90" t="str">
        <f t="shared" si="5"/>
        <v/>
      </c>
      <c r="AE14" s="242"/>
    </row>
    <row r="15" spans="1:31">
      <c r="A15" s="102">
        <v>12</v>
      </c>
      <c r="B15" s="103"/>
      <c r="C15" s="103"/>
      <c r="D15" s="103"/>
      <c r="E15" s="103"/>
      <c r="F15" s="103"/>
      <c r="G15" s="103"/>
      <c r="H15" s="104" t="e">
        <f t="shared" si="0"/>
        <v>#N/A</v>
      </c>
      <c r="I15" s="90" t="str">
        <f t="shared" si="1"/>
        <v/>
      </c>
      <c r="K15" s="102">
        <v>12</v>
      </c>
      <c r="L15" s="103"/>
      <c r="M15" s="103"/>
      <c r="N15" s="103"/>
      <c r="O15" s="103"/>
      <c r="P15" s="103"/>
      <c r="Q15" s="103"/>
      <c r="R15" s="104" t="e">
        <f t="shared" si="2"/>
        <v>#N/A</v>
      </c>
      <c r="S15" s="90" t="str">
        <f t="shared" si="3"/>
        <v/>
      </c>
      <c r="U15" s="102">
        <v>12</v>
      </c>
      <c r="V15" s="103"/>
      <c r="W15" s="103"/>
      <c r="X15" s="103"/>
      <c r="Y15" s="103"/>
      <c r="Z15" s="103"/>
      <c r="AA15" s="103"/>
      <c r="AB15" s="104" t="e">
        <f t="shared" si="4"/>
        <v>#N/A</v>
      </c>
      <c r="AC15" s="90" t="str">
        <f t="shared" si="5"/>
        <v/>
      </c>
      <c r="AE15" s="242"/>
    </row>
    <row r="16" spans="1:31">
      <c r="A16" s="102">
        <v>13</v>
      </c>
      <c r="B16" s="103"/>
      <c r="C16" s="103"/>
      <c r="D16" s="103"/>
      <c r="E16" s="103"/>
      <c r="F16" s="103"/>
      <c r="G16" s="103"/>
      <c r="H16" s="104" t="e">
        <f t="shared" si="0"/>
        <v>#N/A</v>
      </c>
      <c r="I16" s="90" t="str">
        <f t="shared" si="1"/>
        <v/>
      </c>
      <c r="K16" s="102">
        <v>13</v>
      </c>
      <c r="L16" s="103"/>
      <c r="M16" s="103"/>
      <c r="N16" s="103"/>
      <c r="O16" s="103"/>
      <c r="P16" s="103"/>
      <c r="Q16" s="103"/>
      <c r="R16" s="104" t="e">
        <f t="shared" si="2"/>
        <v>#N/A</v>
      </c>
      <c r="S16" s="90" t="str">
        <f t="shared" si="3"/>
        <v/>
      </c>
      <c r="U16" s="102">
        <v>13</v>
      </c>
      <c r="V16" s="103"/>
      <c r="W16" s="103"/>
      <c r="X16" s="103"/>
      <c r="Y16" s="103"/>
      <c r="Z16" s="103"/>
      <c r="AA16" s="103"/>
      <c r="AB16" s="104" t="e">
        <f t="shared" si="4"/>
        <v>#N/A</v>
      </c>
      <c r="AC16" s="90" t="str">
        <f t="shared" si="5"/>
        <v/>
      </c>
      <c r="AE16" s="242"/>
    </row>
    <row r="17" spans="1:31">
      <c r="A17" s="102">
        <v>14</v>
      </c>
      <c r="B17" s="103"/>
      <c r="C17" s="103"/>
      <c r="D17" s="103"/>
      <c r="E17" s="103"/>
      <c r="F17" s="103"/>
      <c r="G17" s="103"/>
      <c r="H17" s="104" t="e">
        <f t="shared" si="0"/>
        <v>#N/A</v>
      </c>
      <c r="I17" s="90" t="str">
        <f t="shared" si="1"/>
        <v/>
      </c>
      <c r="K17" s="102">
        <v>14</v>
      </c>
      <c r="L17" s="103"/>
      <c r="M17" s="103"/>
      <c r="N17" s="103"/>
      <c r="O17" s="103"/>
      <c r="P17" s="103"/>
      <c r="Q17" s="103"/>
      <c r="R17" s="104" t="e">
        <f t="shared" si="2"/>
        <v>#N/A</v>
      </c>
      <c r="S17" s="90" t="str">
        <f t="shared" si="3"/>
        <v/>
      </c>
      <c r="U17" s="102">
        <v>14</v>
      </c>
      <c r="V17" s="103"/>
      <c r="W17" s="103"/>
      <c r="X17" s="103"/>
      <c r="Y17" s="103"/>
      <c r="Z17" s="103"/>
      <c r="AA17" s="103"/>
      <c r="AB17" s="104" t="e">
        <f t="shared" si="4"/>
        <v>#N/A</v>
      </c>
      <c r="AC17" s="90" t="str">
        <f t="shared" si="5"/>
        <v/>
      </c>
      <c r="AE17" s="242"/>
    </row>
    <row r="18" spans="1:31">
      <c r="A18" s="102">
        <v>15</v>
      </c>
      <c r="B18" s="103"/>
      <c r="C18" s="103"/>
      <c r="D18" s="103"/>
      <c r="E18" s="103"/>
      <c r="F18" s="103"/>
      <c r="G18" s="103"/>
      <c r="H18" s="104" t="e">
        <f t="shared" si="0"/>
        <v>#N/A</v>
      </c>
      <c r="I18" s="90" t="str">
        <f t="shared" si="1"/>
        <v/>
      </c>
      <c r="K18" s="102">
        <v>15</v>
      </c>
      <c r="L18" s="103"/>
      <c r="M18" s="103"/>
      <c r="N18" s="103"/>
      <c r="O18" s="103"/>
      <c r="P18" s="103"/>
      <c r="Q18" s="103"/>
      <c r="R18" s="104" t="e">
        <f t="shared" si="2"/>
        <v>#N/A</v>
      </c>
      <c r="S18" s="90" t="str">
        <f t="shared" si="3"/>
        <v/>
      </c>
      <c r="U18" s="102">
        <v>15</v>
      </c>
      <c r="V18" s="103"/>
      <c r="W18" s="103"/>
      <c r="X18" s="103"/>
      <c r="Y18" s="103"/>
      <c r="Z18" s="103"/>
      <c r="AA18" s="103"/>
      <c r="AB18" s="104" t="e">
        <f t="shared" si="4"/>
        <v>#N/A</v>
      </c>
      <c r="AC18" s="90" t="str">
        <f t="shared" si="5"/>
        <v/>
      </c>
      <c r="AE18" s="242"/>
    </row>
    <row r="19" spans="1:31">
      <c r="A19" s="102">
        <v>16</v>
      </c>
      <c r="B19" s="103"/>
      <c r="C19" s="103"/>
      <c r="D19" s="103"/>
      <c r="E19" s="103"/>
      <c r="F19" s="103"/>
      <c r="G19" s="103"/>
      <c r="H19" s="104" t="e">
        <f t="shared" si="0"/>
        <v>#N/A</v>
      </c>
      <c r="I19" s="90" t="str">
        <f t="shared" si="1"/>
        <v/>
      </c>
      <c r="K19" s="102">
        <v>16</v>
      </c>
      <c r="L19" s="103"/>
      <c r="M19" s="103"/>
      <c r="N19" s="103"/>
      <c r="O19" s="103"/>
      <c r="P19" s="103"/>
      <c r="Q19" s="103"/>
      <c r="R19" s="104" t="e">
        <f t="shared" si="2"/>
        <v>#N/A</v>
      </c>
      <c r="S19" s="90" t="str">
        <f t="shared" si="3"/>
        <v/>
      </c>
      <c r="U19" s="102">
        <v>16</v>
      </c>
      <c r="V19" s="103"/>
      <c r="W19" s="103"/>
      <c r="X19" s="103"/>
      <c r="Y19" s="103"/>
      <c r="Z19" s="103"/>
      <c r="AA19" s="103"/>
      <c r="AB19" s="104" t="e">
        <f t="shared" si="4"/>
        <v>#N/A</v>
      </c>
      <c r="AC19" s="90" t="str">
        <f t="shared" si="5"/>
        <v/>
      </c>
      <c r="AE19" s="242"/>
    </row>
    <row r="20" spans="1:31">
      <c r="A20" s="102">
        <v>17</v>
      </c>
      <c r="B20" s="103"/>
      <c r="C20" s="103"/>
      <c r="D20" s="103"/>
      <c r="E20" s="103"/>
      <c r="F20" s="103"/>
      <c r="G20" s="103"/>
      <c r="H20" s="104" t="e">
        <f t="shared" si="0"/>
        <v>#N/A</v>
      </c>
      <c r="I20" s="90" t="str">
        <f t="shared" si="1"/>
        <v/>
      </c>
      <c r="K20" s="102">
        <v>17</v>
      </c>
      <c r="L20" s="103"/>
      <c r="M20" s="103"/>
      <c r="N20" s="103"/>
      <c r="O20" s="103"/>
      <c r="P20" s="103"/>
      <c r="Q20" s="103"/>
      <c r="R20" s="104" t="e">
        <f t="shared" si="2"/>
        <v>#N/A</v>
      </c>
      <c r="S20" s="90" t="str">
        <f t="shared" si="3"/>
        <v/>
      </c>
      <c r="U20" s="102">
        <v>17</v>
      </c>
      <c r="V20" s="103"/>
      <c r="W20" s="103"/>
      <c r="X20" s="103"/>
      <c r="Y20" s="103"/>
      <c r="Z20" s="103"/>
      <c r="AA20" s="103"/>
      <c r="AB20" s="104" t="e">
        <f t="shared" si="4"/>
        <v>#N/A</v>
      </c>
      <c r="AC20" s="90" t="str">
        <f t="shared" si="5"/>
        <v/>
      </c>
      <c r="AE20" s="242"/>
    </row>
    <row r="21" spans="1:31">
      <c r="A21" s="102">
        <v>18</v>
      </c>
      <c r="B21" s="103"/>
      <c r="C21" s="103"/>
      <c r="D21" s="103"/>
      <c r="E21" s="103"/>
      <c r="F21" s="103"/>
      <c r="G21" s="103"/>
      <c r="H21" s="104" t="e">
        <f t="shared" si="0"/>
        <v>#N/A</v>
      </c>
      <c r="I21" s="90" t="str">
        <f t="shared" si="1"/>
        <v/>
      </c>
      <c r="K21" s="102">
        <v>18</v>
      </c>
      <c r="L21" s="103"/>
      <c r="M21" s="103"/>
      <c r="N21" s="103"/>
      <c r="O21" s="103"/>
      <c r="P21" s="103"/>
      <c r="Q21" s="103"/>
      <c r="R21" s="104" t="e">
        <f t="shared" si="2"/>
        <v>#N/A</v>
      </c>
      <c r="S21" s="90" t="str">
        <f t="shared" si="3"/>
        <v/>
      </c>
      <c r="U21" s="102">
        <v>18</v>
      </c>
      <c r="V21" s="103"/>
      <c r="W21" s="103"/>
      <c r="X21" s="103"/>
      <c r="Y21" s="103"/>
      <c r="Z21" s="103"/>
      <c r="AA21" s="103"/>
      <c r="AB21" s="104" t="e">
        <f t="shared" si="4"/>
        <v>#N/A</v>
      </c>
      <c r="AC21" s="90" t="str">
        <f t="shared" si="5"/>
        <v/>
      </c>
      <c r="AE21" s="242"/>
    </row>
    <row r="22" spans="1:31">
      <c r="A22" s="102">
        <v>19</v>
      </c>
      <c r="B22" s="103"/>
      <c r="C22" s="103"/>
      <c r="D22" s="103"/>
      <c r="E22" s="103"/>
      <c r="F22" s="103"/>
      <c r="G22" s="103"/>
      <c r="H22" s="104" t="e">
        <f t="shared" si="0"/>
        <v>#N/A</v>
      </c>
      <c r="I22" s="90" t="str">
        <f t="shared" si="1"/>
        <v/>
      </c>
      <c r="K22" s="102">
        <v>19</v>
      </c>
      <c r="L22" s="103"/>
      <c r="M22" s="103"/>
      <c r="N22" s="103"/>
      <c r="O22" s="103"/>
      <c r="P22" s="103"/>
      <c r="Q22" s="103"/>
      <c r="R22" s="104" t="e">
        <f t="shared" si="2"/>
        <v>#N/A</v>
      </c>
      <c r="S22" s="90" t="str">
        <f t="shared" si="3"/>
        <v/>
      </c>
      <c r="U22" s="102">
        <v>19</v>
      </c>
      <c r="V22" s="103"/>
      <c r="W22" s="103"/>
      <c r="X22" s="103"/>
      <c r="Y22" s="103"/>
      <c r="Z22" s="103"/>
      <c r="AA22" s="103"/>
      <c r="AB22" s="104" t="e">
        <f t="shared" si="4"/>
        <v>#N/A</v>
      </c>
      <c r="AC22" s="90" t="str">
        <f t="shared" si="5"/>
        <v/>
      </c>
      <c r="AE22" s="242"/>
    </row>
    <row r="23" spans="1:31">
      <c r="A23" s="102">
        <v>20</v>
      </c>
      <c r="B23" s="103"/>
      <c r="C23" s="103"/>
      <c r="D23" s="103"/>
      <c r="E23" s="103"/>
      <c r="F23" s="103"/>
      <c r="G23" s="103"/>
      <c r="H23" s="104" t="e">
        <f t="shared" si="0"/>
        <v>#N/A</v>
      </c>
      <c r="I23" s="90" t="str">
        <f t="shared" si="1"/>
        <v/>
      </c>
      <c r="K23" s="102">
        <v>20</v>
      </c>
      <c r="L23" s="103"/>
      <c r="M23" s="103"/>
      <c r="N23" s="103"/>
      <c r="O23" s="103"/>
      <c r="P23" s="103"/>
      <c r="Q23" s="103"/>
      <c r="R23" s="104" t="e">
        <f t="shared" si="2"/>
        <v>#N/A</v>
      </c>
      <c r="S23" s="90" t="str">
        <f t="shared" si="3"/>
        <v/>
      </c>
      <c r="U23" s="102">
        <v>20</v>
      </c>
      <c r="V23" s="103"/>
      <c r="W23" s="103"/>
      <c r="X23" s="103"/>
      <c r="Y23" s="103"/>
      <c r="Z23" s="103"/>
      <c r="AA23" s="103"/>
      <c r="AB23" s="104" t="e">
        <f t="shared" si="4"/>
        <v>#N/A</v>
      </c>
      <c r="AC23" s="90" t="str">
        <f t="shared" si="5"/>
        <v/>
      </c>
      <c r="AE23" s="242"/>
    </row>
    <row r="24" spans="1:31">
      <c r="A24" s="102">
        <v>21</v>
      </c>
      <c r="B24" s="103"/>
      <c r="C24" s="103"/>
      <c r="D24" s="103"/>
      <c r="E24" s="103"/>
      <c r="F24" s="103"/>
      <c r="G24" s="103"/>
      <c r="H24" s="104" t="e">
        <f t="shared" si="0"/>
        <v>#N/A</v>
      </c>
      <c r="I24" s="90" t="str">
        <f t="shared" si="1"/>
        <v/>
      </c>
      <c r="K24" s="102">
        <v>21</v>
      </c>
      <c r="L24" s="103"/>
      <c r="M24" s="103"/>
      <c r="N24" s="103"/>
      <c r="O24" s="103"/>
      <c r="P24" s="103"/>
      <c r="Q24" s="103"/>
      <c r="R24" s="104" t="e">
        <f t="shared" si="2"/>
        <v>#N/A</v>
      </c>
      <c r="S24" s="90" t="str">
        <f t="shared" si="3"/>
        <v/>
      </c>
      <c r="U24" s="102">
        <v>21</v>
      </c>
      <c r="V24" s="103"/>
      <c r="W24" s="103"/>
      <c r="X24" s="103"/>
      <c r="Y24" s="103"/>
      <c r="Z24" s="103"/>
      <c r="AA24" s="103"/>
      <c r="AB24" s="104" t="e">
        <f t="shared" si="4"/>
        <v>#N/A</v>
      </c>
      <c r="AC24" s="90" t="str">
        <f t="shared" si="5"/>
        <v/>
      </c>
      <c r="AE24" s="242"/>
    </row>
    <row r="25" spans="1:31">
      <c r="A25" s="102">
        <v>22</v>
      </c>
      <c r="B25" s="103"/>
      <c r="C25" s="103"/>
      <c r="D25" s="103"/>
      <c r="E25" s="103"/>
      <c r="F25" s="103"/>
      <c r="G25" s="103"/>
      <c r="H25" s="104" t="e">
        <f t="shared" si="0"/>
        <v>#N/A</v>
      </c>
      <c r="I25" s="90" t="str">
        <f t="shared" si="1"/>
        <v/>
      </c>
      <c r="K25" s="102">
        <v>22</v>
      </c>
      <c r="L25" s="103"/>
      <c r="M25" s="103"/>
      <c r="N25" s="103"/>
      <c r="O25" s="103"/>
      <c r="P25" s="103"/>
      <c r="Q25" s="103"/>
      <c r="R25" s="104" t="e">
        <f t="shared" si="2"/>
        <v>#N/A</v>
      </c>
      <c r="S25" s="90" t="str">
        <f t="shared" si="3"/>
        <v/>
      </c>
      <c r="U25" s="102">
        <v>22</v>
      </c>
      <c r="V25" s="103"/>
      <c r="W25" s="103"/>
      <c r="X25" s="103"/>
      <c r="Y25" s="103"/>
      <c r="Z25" s="103"/>
      <c r="AA25" s="103"/>
      <c r="AB25" s="104" t="e">
        <f t="shared" si="4"/>
        <v>#N/A</v>
      </c>
      <c r="AC25" s="90" t="str">
        <f t="shared" si="5"/>
        <v/>
      </c>
      <c r="AE25" s="242"/>
    </row>
    <row r="26" spans="1:31">
      <c r="A26" s="102">
        <v>23</v>
      </c>
      <c r="B26" s="103"/>
      <c r="C26" s="103"/>
      <c r="D26" s="103"/>
      <c r="E26" s="103"/>
      <c r="F26" s="103"/>
      <c r="G26" s="103"/>
      <c r="H26" s="104" t="e">
        <f t="shared" si="0"/>
        <v>#N/A</v>
      </c>
      <c r="I26" s="90" t="str">
        <f t="shared" si="1"/>
        <v/>
      </c>
      <c r="K26" s="102">
        <v>23</v>
      </c>
      <c r="L26" s="103"/>
      <c r="M26" s="103"/>
      <c r="N26" s="103"/>
      <c r="O26" s="103"/>
      <c r="P26" s="103"/>
      <c r="Q26" s="103"/>
      <c r="R26" s="104" t="e">
        <f t="shared" si="2"/>
        <v>#N/A</v>
      </c>
      <c r="S26" s="90" t="str">
        <f t="shared" si="3"/>
        <v/>
      </c>
      <c r="U26" s="102">
        <v>23</v>
      </c>
      <c r="V26" s="103"/>
      <c r="W26" s="103"/>
      <c r="X26" s="103"/>
      <c r="Y26" s="103"/>
      <c r="Z26" s="103"/>
      <c r="AA26" s="103"/>
      <c r="AB26" s="104" t="e">
        <f t="shared" si="4"/>
        <v>#N/A</v>
      </c>
      <c r="AC26" s="90" t="str">
        <f t="shared" si="5"/>
        <v/>
      </c>
      <c r="AE26" s="242"/>
    </row>
    <row r="27" spans="1:31">
      <c r="A27" s="102">
        <v>24</v>
      </c>
      <c r="B27" s="103"/>
      <c r="C27" s="103"/>
      <c r="D27" s="103"/>
      <c r="E27" s="103"/>
      <c r="F27" s="103"/>
      <c r="G27" s="103"/>
      <c r="H27" s="104" t="e">
        <f t="shared" si="0"/>
        <v>#N/A</v>
      </c>
      <c r="I27" s="90" t="str">
        <f t="shared" si="1"/>
        <v/>
      </c>
      <c r="K27" s="102">
        <v>24</v>
      </c>
      <c r="L27" s="103"/>
      <c r="M27" s="103"/>
      <c r="N27" s="103"/>
      <c r="O27" s="103"/>
      <c r="P27" s="103"/>
      <c r="Q27" s="103"/>
      <c r="R27" s="104" t="e">
        <f t="shared" si="2"/>
        <v>#N/A</v>
      </c>
      <c r="S27" s="90" t="str">
        <f t="shared" si="3"/>
        <v/>
      </c>
      <c r="U27" s="102">
        <v>24</v>
      </c>
      <c r="V27" s="103"/>
      <c r="W27" s="103"/>
      <c r="X27" s="103"/>
      <c r="Y27" s="103"/>
      <c r="Z27" s="103"/>
      <c r="AA27" s="103"/>
      <c r="AB27" s="104" t="e">
        <f t="shared" si="4"/>
        <v>#N/A</v>
      </c>
      <c r="AC27" s="90" t="str">
        <f t="shared" si="5"/>
        <v/>
      </c>
      <c r="AE27" s="242"/>
    </row>
    <row r="28" spans="1:31">
      <c r="A28" s="102">
        <v>25</v>
      </c>
      <c r="B28" s="103"/>
      <c r="C28" s="103"/>
      <c r="D28" s="103"/>
      <c r="E28" s="103"/>
      <c r="F28" s="103"/>
      <c r="G28" s="103"/>
      <c r="H28" s="104" t="e">
        <f t="shared" si="0"/>
        <v>#N/A</v>
      </c>
      <c r="I28" s="90" t="str">
        <f t="shared" si="1"/>
        <v/>
      </c>
      <c r="K28" s="102">
        <v>25</v>
      </c>
      <c r="L28" s="103"/>
      <c r="M28" s="103"/>
      <c r="N28" s="103"/>
      <c r="O28" s="103"/>
      <c r="P28" s="103"/>
      <c r="Q28" s="103"/>
      <c r="R28" s="104" t="e">
        <f t="shared" si="2"/>
        <v>#N/A</v>
      </c>
      <c r="S28" s="90" t="str">
        <f t="shared" si="3"/>
        <v/>
      </c>
      <c r="U28" s="102">
        <v>25</v>
      </c>
      <c r="V28" s="103"/>
      <c r="W28" s="103"/>
      <c r="X28" s="103"/>
      <c r="Y28" s="103"/>
      <c r="Z28" s="103"/>
      <c r="AA28" s="103"/>
      <c r="AB28" s="104" t="e">
        <f t="shared" si="4"/>
        <v>#N/A</v>
      </c>
      <c r="AC28" s="90" t="str">
        <f t="shared" si="5"/>
        <v/>
      </c>
      <c r="AE28" s="242"/>
    </row>
    <row r="29" spans="1:31">
      <c r="A29" s="102">
        <v>26</v>
      </c>
      <c r="B29" s="103"/>
      <c r="C29" s="103"/>
      <c r="D29" s="103"/>
      <c r="E29" s="103"/>
      <c r="F29" s="103"/>
      <c r="G29" s="103"/>
      <c r="H29" s="104" t="e">
        <f t="shared" si="0"/>
        <v>#N/A</v>
      </c>
      <c r="I29" s="90" t="str">
        <f t="shared" si="1"/>
        <v/>
      </c>
      <c r="K29" s="102">
        <v>26</v>
      </c>
      <c r="L29" s="103"/>
      <c r="M29" s="103"/>
      <c r="N29" s="103"/>
      <c r="O29" s="103"/>
      <c r="P29" s="103"/>
      <c r="Q29" s="103"/>
      <c r="R29" s="104" t="e">
        <f t="shared" si="2"/>
        <v>#N/A</v>
      </c>
      <c r="S29" s="90" t="str">
        <f t="shared" si="3"/>
        <v/>
      </c>
      <c r="U29" s="102">
        <v>26</v>
      </c>
      <c r="V29" s="103"/>
      <c r="W29" s="103"/>
      <c r="X29" s="103"/>
      <c r="Y29" s="103"/>
      <c r="Z29" s="103"/>
      <c r="AA29" s="103"/>
      <c r="AB29" s="104" t="e">
        <f t="shared" si="4"/>
        <v>#N/A</v>
      </c>
      <c r="AC29" s="90" t="str">
        <f t="shared" si="5"/>
        <v/>
      </c>
      <c r="AE29" s="242"/>
    </row>
    <row r="30" spans="1:31">
      <c r="A30" s="102">
        <v>27</v>
      </c>
      <c r="B30" s="103"/>
      <c r="C30" s="103"/>
      <c r="D30" s="103"/>
      <c r="E30" s="103"/>
      <c r="F30" s="103"/>
      <c r="G30" s="103"/>
      <c r="H30" s="104" t="e">
        <f t="shared" si="0"/>
        <v>#N/A</v>
      </c>
      <c r="I30" s="90" t="str">
        <f t="shared" si="1"/>
        <v/>
      </c>
      <c r="K30" s="102">
        <v>27</v>
      </c>
      <c r="L30" s="103"/>
      <c r="M30" s="103"/>
      <c r="N30" s="103"/>
      <c r="O30" s="103"/>
      <c r="P30" s="103"/>
      <c r="Q30" s="103"/>
      <c r="R30" s="104" t="e">
        <f t="shared" si="2"/>
        <v>#N/A</v>
      </c>
      <c r="S30" s="90" t="str">
        <f t="shared" si="3"/>
        <v/>
      </c>
      <c r="U30" s="102">
        <v>27</v>
      </c>
      <c r="V30" s="103"/>
      <c r="W30" s="103"/>
      <c r="X30" s="103"/>
      <c r="Y30" s="103"/>
      <c r="Z30" s="103"/>
      <c r="AA30" s="103"/>
      <c r="AB30" s="104" t="e">
        <f t="shared" si="4"/>
        <v>#N/A</v>
      </c>
      <c r="AC30" s="90" t="str">
        <f t="shared" si="5"/>
        <v/>
      </c>
      <c r="AE30" s="242"/>
    </row>
    <row r="31" spans="1:31">
      <c r="A31" s="102">
        <v>28</v>
      </c>
      <c r="B31" s="103"/>
      <c r="C31" s="103"/>
      <c r="D31" s="103"/>
      <c r="E31" s="103"/>
      <c r="F31" s="103"/>
      <c r="G31" s="103"/>
      <c r="H31" s="104" t="e">
        <f t="shared" si="0"/>
        <v>#N/A</v>
      </c>
      <c r="I31" s="90" t="str">
        <f t="shared" si="1"/>
        <v/>
      </c>
      <c r="K31" s="102">
        <v>28</v>
      </c>
      <c r="L31" s="103"/>
      <c r="M31" s="103"/>
      <c r="N31" s="103"/>
      <c r="O31" s="103"/>
      <c r="P31" s="103"/>
      <c r="Q31" s="103"/>
      <c r="R31" s="104" t="e">
        <f t="shared" si="2"/>
        <v>#N/A</v>
      </c>
      <c r="S31" s="90" t="str">
        <f t="shared" si="3"/>
        <v/>
      </c>
      <c r="U31" s="102">
        <v>28</v>
      </c>
      <c r="V31" s="103"/>
      <c r="W31" s="103"/>
      <c r="X31" s="103"/>
      <c r="Y31" s="103"/>
      <c r="Z31" s="103"/>
      <c r="AA31" s="103"/>
      <c r="AB31" s="104" t="e">
        <f t="shared" si="4"/>
        <v>#N/A</v>
      </c>
      <c r="AC31" s="90" t="str">
        <f t="shared" si="5"/>
        <v/>
      </c>
      <c r="AE31" s="242"/>
    </row>
    <row r="32" spans="1:31" ht="13.5" thickBot="1">
      <c r="A32" s="105">
        <v>29</v>
      </c>
      <c r="B32" s="106"/>
      <c r="C32" s="106"/>
      <c r="D32" s="106"/>
      <c r="E32" s="106"/>
      <c r="F32" s="106"/>
      <c r="G32" s="106"/>
      <c r="H32" s="107" t="e">
        <f t="shared" si="0"/>
        <v>#N/A</v>
      </c>
      <c r="I32" s="90" t="str">
        <f t="shared" si="1"/>
        <v/>
      </c>
      <c r="K32" s="105">
        <v>29</v>
      </c>
      <c r="L32" s="106"/>
      <c r="M32" s="106"/>
      <c r="N32" s="106"/>
      <c r="O32" s="106"/>
      <c r="P32" s="106"/>
      <c r="Q32" s="106"/>
      <c r="R32" s="107" t="e">
        <f t="shared" si="2"/>
        <v>#N/A</v>
      </c>
      <c r="S32" s="90" t="str">
        <f t="shared" si="3"/>
        <v/>
      </c>
      <c r="U32" s="105">
        <v>29</v>
      </c>
      <c r="V32" s="106"/>
      <c r="W32" s="106"/>
      <c r="X32" s="106"/>
      <c r="Y32" s="106"/>
      <c r="Z32" s="106"/>
      <c r="AA32" s="106"/>
      <c r="AB32" s="107" t="e">
        <f t="shared" si="4"/>
        <v>#N/A</v>
      </c>
      <c r="AC32" s="90" t="str">
        <f t="shared" si="5"/>
        <v/>
      </c>
      <c r="AE32" s="243"/>
    </row>
  </sheetData>
  <customSheetViews>
    <customSheetView guid="{421ADC98-9640-4DE7-A327-E72FB1FB6467}" scale="88" showRuler="0">
      <selection activeCell="M35" sqref="M35"/>
    </customSheetView>
    <customSheetView guid="{D0C96CD6-A3C0-495E-9078-EBB89FF97E55}" scale="88" showRuler="0">
      <selection activeCell="M35" sqref="M35"/>
    </customSheetView>
    <customSheetView guid="{FFA8A267-EC5C-4940-9E66-F703BFCAC773}" scale="88" showRuler="0">
      <selection activeCell="M35" sqref="M35"/>
    </customSheetView>
    <customSheetView guid="{A87D65B0-2FC3-41DB-9CCD-48E67EEEA436}" scale="88" showRuler="0">
      <selection activeCell="M35" sqref="M35"/>
    </customSheetView>
  </customSheetViews>
  <mergeCells count="3">
    <mergeCell ref="A1:H1"/>
    <mergeCell ref="K1:R1"/>
    <mergeCell ref="U1:AB1"/>
  </mergeCells>
  <phoneticPr fontId="0" type="noConversion"/>
  <conditionalFormatting sqref="T4:T32 J4:J32 AD4:AD32">
    <cfRule type="cellIs" dxfId="1" priority="1" stopIfTrue="1" operator="greaterThan">
      <formula>1</formula>
    </cfRule>
  </conditionalFormatting>
  <conditionalFormatting sqref="I4:I32 S4:S32 AC4:AC32">
    <cfRule type="cellIs" dxfId="0" priority="2" stopIfTrue="1" operator="greaterThan">
      <formula>1</formula>
    </cfRule>
  </conditionalFormatting>
  <pageMargins left="0.75" right="0.75" top="1" bottom="1" header="0.5" footer="0.5"/>
  <pageSetup paperSize="9" scale="87"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Blad8"/>
  <dimension ref="B2:I37"/>
  <sheetViews>
    <sheetView workbookViewId="0" xr3:uid="{44B22561-5205-5C8A-B808-2C70100D228F}">
      <selection activeCell="B32" sqref="B32"/>
    </sheetView>
  </sheetViews>
  <sheetFormatPr defaultRowHeight="12.75"/>
  <cols>
    <col min="1" max="1" width="2.7109375" customWidth="1"/>
    <col min="2" max="9" width="31" customWidth="1"/>
  </cols>
  <sheetData>
    <row r="2" spans="2:2" ht="15">
      <c r="B2" s="69" t="s">
        <v>265</v>
      </c>
    </row>
    <row r="3" spans="2:2" ht="14.25">
      <c r="B3" s="70"/>
    </row>
    <row r="4" spans="2:2">
      <c r="B4" s="71" t="s">
        <v>237</v>
      </c>
    </row>
    <row r="5" spans="2:2">
      <c r="B5" s="71" t="s">
        <v>266</v>
      </c>
    </row>
    <row r="6" spans="2:2">
      <c r="B6" s="71" t="s">
        <v>267</v>
      </c>
    </row>
    <row r="7" spans="2:2">
      <c r="B7" s="71" t="s">
        <v>268</v>
      </c>
    </row>
    <row r="8" spans="2:2">
      <c r="B8" s="71" t="s">
        <v>241</v>
      </c>
    </row>
    <row r="9" spans="2:2">
      <c r="B9" s="71" t="s">
        <v>269</v>
      </c>
    </row>
    <row r="10" spans="2:2">
      <c r="B10" s="71" t="s">
        <v>270</v>
      </c>
    </row>
    <row r="11" spans="2:2">
      <c r="B11" s="71" t="s">
        <v>271</v>
      </c>
    </row>
    <row r="12" spans="2:2">
      <c r="B12" s="71" t="s">
        <v>272</v>
      </c>
    </row>
    <row r="13" spans="2:2">
      <c r="B13" s="71" t="s">
        <v>273</v>
      </c>
    </row>
    <row r="14" spans="2:2">
      <c r="B14" s="71" t="s">
        <v>274</v>
      </c>
    </row>
    <row r="15" spans="2:2">
      <c r="B15" s="71" t="s">
        <v>275</v>
      </c>
    </row>
    <row r="16" spans="2:2">
      <c r="B16" s="71" t="s">
        <v>276</v>
      </c>
    </row>
    <row r="17" spans="2:9">
      <c r="B17" s="71" t="s">
        <v>250</v>
      </c>
    </row>
    <row r="18" spans="2:9">
      <c r="B18" s="71" t="s">
        <v>277</v>
      </c>
    </row>
    <row r="21" spans="2:9">
      <c r="B21" s="241" t="s">
        <v>278</v>
      </c>
      <c r="C21" s="241"/>
      <c r="D21" s="241"/>
      <c r="E21" s="241"/>
    </row>
    <row r="22" spans="2:9">
      <c r="B22" s="1" t="s">
        <v>279</v>
      </c>
      <c r="C22" s="1" t="s">
        <v>280</v>
      </c>
      <c r="D22" s="1" t="s">
        <v>12</v>
      </c>
      <c r="E22" s="1" t="s">
        <v>32</v>
      </c>
    </row>
    <row r="23" spans="2:9" ht="5.25" customHeight="1">
      <c r="I23" s="2"/>
    </row>
    <row r="24" spans="2:9">
      <c r="B24" s="64" t="s">
        <v>281</v>
      </c>
      <c r="C24" s="64" t="s">
        <v>282</v>
      </c>
      <c r="D24" s="68" t="s">
        <v>283</v>
      </c>
      <c r="E24" s="72" t="s">
        <v>284</v>
      </c>
    </row>
    <row r="25" spans="2:9">
      <c r="B25" s="64" t="s">
        <v>285</v>
      </c>
      <c r="C25" s="64" t="s">
        <v>286</v>
      </c>
      <c r="D25" s="68" t="s">
        <v>287</v>
      </c>
      <c r="E25" s="72" t="s">
        <v>288</v>
      </c>
    </row>
    <row r="26" spans="2:9">
      <c r="B26" s="64" t="s">
        <v>289</v>
      </c>
      <c r="C26" s="64" t="s">
        <v>290</v>
      </c>
      <c r="D26" s="68" t="s">
        <v>291</v>
      </c>
      <c r="E26" s="72" t="s">
        <v>292</v>
      </c>
    </row>
    <row r="27" spans="2:9">
      <c r="B27" s="64" t="s">
        <v>293</v>
      </c>
      <c r="C27" s="64" t="s">
        <v>294</v>
      </c>
      <c r="E27" s="72" t="s">
        <v>295</v>
      </c>
    </row>
    <row r="28" spans="2:9">
      <c r="B28" s="64" t="s">
        <v>296</v>
      </c>
      <c r="C28" s="64" t="s">
        <v>297</v>
      </c>
      <c r="E28" s="72" t="s">
        <v>298</v>
      </c>
    </row>
    <row r="29" spans="2:9">
      <c r="B29" s="64" t="s">
        <v>299</v>
      </c>
      <c r="C29" s="64" t="s">
        <v>300</v>
      </c>
    </row>
    <row r="30" spans="2:9">
      <c r="B30" s="64" t="s">
        <v>301</v>
      </c>
      <c r="C30" s="64" t="s">
        <v>302</v>
      </c>
    </row>
    <row r="31" spans="2:9">
      <c r="B31" s="64" t="s">
        <v>303</v>
      </c>
      <c r="C31" s="64" t="s">
        <v>304</v>
      </c>
    </row>
    <row r="32" spans="2:9">
      <c r="B32" s="64" t="s">
        <v>305</v>
      </c>
      <c r="I32" s="2"/>
    </row>
    <row r="33" spans="2:9">
      <c r="B33" s="64" t="s">
        <v>306</v>
      </c>
      <c r="I33" s="2"/>
    </row>
    <row r="34" spans="2:9">
      <c r="B34" s="64" t="s">
        <v>307</v>
      </c>
      <c r="I34" s="2"/>
    </row>
    <row r="35" spans="2:9">
      <c r="B35" s="64" t="s">
        <v>308</v>
      </c>
      <c r="I35" s="2"/>
    </row>
    <row r="36" spans="2:9">
      <c r="B36" s="64" t="s">
        <v>309</v>
      </c>
      <c r="I36" s="2"/>
    </row>
    <row r="37" spans="2:9">
      <c r="B37" s="64" t="s">
        <v>310</v>
      </c>
    </row>
  </sheetData>
  <customSheetViews>
    <customSheetView guid="{421ADC98-9640-4DE7-A327-E72FB1FB6467}" state="hidden" showRuler="0">
      <selection activeCell="B32" sqref="B32"/>
    </customSheetView>
    <customSheetView guid="{D0C96CD6-A3C0-495E-9078-EBB89FF97E55}" state="hidden" showRuler="0">
      <selection activeCell="B32" sqref="B32"/>
    </customSheetView>
    <customSheetView guid="{FFA8A267-EC5C-4940-9E66-F703BFCAC773}" state="hidden" showRuler="0">
      <selection activeCell="B32" sqref="B32"/>
    </customSheetView>
    <customSheetView guid="{A87D65B0-2FC3-41DB-9CCD-48E67EEEA436}" state="hidden" showRuler="0">
      <selection activeCell="B32" sqref="B32"/>
    </customSheetView>
  </customSheetViews>
  <mergeCells count="1">
    <mergeCell ref="B21:E21"/>
  </mergeCells>
  <phoneticPr fontId="0" type="noConversion"/>
  <pageMargins left="0.75" right="0.75" top="1" bottom="1" header="0.5" footer="0.5"/>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c2a34957-f4c5-4396-b3a3-e9c9104dfe78" ContentTypeId="0x010100C0B9283FC7311C488917E5A9876B01FD05" PreviousValue="false"/>
</file>

<file path=customXml/item2.xml><?xml version="1.0" encoding="utf-8"?>
<ct:contentTypeSchema xmlns:ct="http://schemas.microsoft.com/office/2006/metadata/contentType" xmlns:ma="http://schemas.microsoft.com/office/2006/metadata/properties/metaAttributes" ct:_="" ma:_="" ma:contentTypeName="Documentcentrum document" ma:contentTypeID="0x010100C0B9283FC7311C488917E5A9876B01FD05002CC72528363A6C428A6A4CA89DCA8141" ma:contentTypeVersion="50" ma:contentTypeDescription=" " ma:contentTypeScope="" ma:versionID="b116dc10cf3c580fb2d0cabf1bd512f8">
  <xsd:schema xmlns:xsd="http://www.w3.org/2001/XMLSchema" xmlns:xs="http://www.w3.org/2001/XMLSchema" xmlns:p="http://schemas.microsoft.com/office/2006/metadata/properties" xmlns:ns1="http://schemas.microsoft.com/sharepoint/v3" xmlns:ns2="feef5865-a982-42aa-8640-9d4286765ef6" targetNamespace="http://schemas.microsoft.com/office/2006/metadata/properties" ma:root="true" ma:fieldsID="538bf5b30a8ab098a5347fd07bd01f08" ns1:_="" ns2:_="">
    <xsd:import namespace="http://schemas.microsoft.com/sharepoint/v3"/>
    <xsd:import namespace="feef5865-a982-42aa-8640-9d4286765ef6"/>
    <xsd:element name="properties">
      <xsd:complexType>
        <xsd:sequence>
          <xsd:element name="documentManagement">
            <xsd:complexType>
              <xsd:all>
                <xsd:element ref="ns2:Doelbibliotheek" minOccurs="0"/>
                <xsd:element ref="ns2:Eigenaar"/>
                <xsd:element ref="ns2:Vervaldatum" minOccurs="0"/>
                <xsd:element ref="ns2:Datum_x0020_revisie"/>
                <xsd:element ref="ns2:W_x0040_chtw0rd_x0021_"/>
                <xsd:element ref="ns2:Document_x0020_label_x0020_2" minOccurs="0"/>
                <xsd:element ref="ns2:Document_x0020_label_x0020_3" minOccurs="0"/>
                <xsd:element ref="ns2:TaxKeywordTaxHTField" minOccurs="0"/>
                <xsd:element ref="ns2:TaxCatchAllLabel" minOccurs="0"/>
                <xsd:element ref="ns2:k44ef4d7e0c746a38c1747275d351fc2" minOccurs="0"/>
                <xsd:element ref="ns2:g14ccd2c8a8a47bca7ce5b34bb30a015" minOccurs="0"/>
                <xsd:element ref="ns2:pfc1de68b0bc4286a25a1f006370b9c9" minOccurs="0"/>
                <xsd:element ref="ns2:kdef070ebe9c40fc9dddf3406c07aae0" minOccurs="0"/>
                <xsd:element ref="ns1:_dlc_ExpireDateSaved" minOccurs="0"/>
                <xsd:element ref="ns1:_dlc_ExpireDate" minOccurs="0"/>
                <xsd:element ref="ns2:n0434fc7033c4e57ab8dbbc68a681202" minOccurs="0"/>
                <xsd:element ref="ns2:TaxCatchAll" minOccurs="0"/>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pireDateSaved" ma:index="27" nillable="true" ma:displayName="Oorspronkelijke verloopdatum" ma:description="" ma:hidden="true" ma:internalName="_dlc_ExpireDateSaved" ma:readOnly="true">
      <xsd:simpleType>
        <xsd:restriction base="dms:DateTime"/>
      </xsd:simpleType>
    </xsd:element>
    <xsd:element name="_dlc_ExpireDate" ma:index="28" nillable="true" ma:displayName="Verloopdatum" ma:description="" ma:hidden="true" ma:indexed="true" ma:internalName="_dlc_ExpireDat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feef5865-a982-42aa-8640-9d4286765ef6" elementFormDefault="qualified">
    <xsd:import namespace="http://schemas.microsoft.com/office/2006/documentManagement/types"/>
    <xsd:import namespace="http://schemas.microsoft.com/office/infopath/2007/PartnerControls"/>
    <xsd:element name="Doelbibliotheek" ma:index="2" nillable="true" ma:displayName="Doelbibliotheek" ma:default="Beleid" ma:format="Dropdown" ma:internalName="Doelbibliotheek">
      <xsd:simpleType>
        <xsd:restriction base="dms:Choice">
          <xsd:enumeration value="Beleid"/>
          <xsd:enumeration value="Instructies &amp; Modellen"/>
          <xsd:enumeration value="Handboeken"/>
          <xsd:enumeration value="Opleidingen"/>
        </xsd:restriction>
      </xsd:simpleType>
    </xsd:element>
    <xsd:element name="Eigenaar" ma:index="3" ma:displayName="Eigenaar" ma:description="Dit veld is benodigd om de eigenaar van het document te kunnen benaderen, bijvoorbeeld wanneer het document gearchiveerd is." ma:indexed="true" ma:list="UserInfo" ma:SharePointGroup="0" ma:internalName="Eigenaa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Vervaldatum" ma:index="5" nillable="true" ma:displayName="Vervaldatum" ma:format="DateOnly" ma:internalName="Vervaldatum" ma:readOnly="false">
      <xsd:simpleType>
        <xsd:restriction base="dms:DateTime"/>
      </xsd:simpleType>
    </xsd:element>
    <xsd:element name="Datum_x0020_revisie" ma:index="6" ma:displayName="Revisiedatum" ma:format="DateOnly" ma:internalName="Datum_x0020_revisie" ma:readOnly="false">
      <xsd:simpleType>
        <xsd:restriction base="dms:DateTime"/>
      </xsd:simpleType>
    </xsd:element>
    <xsd:element name="W_x0040_chtw0rd_x0021_" ma:index="10" ma:displayName="Label 1 - Instructie/Model" ma:format="Dropdown" ma:indexed="true" ma:internalName="W_x0040_chtw0rd_x0021_">
      <xsd:simpleType>
        <xsd:restriction base="dms:Choice">
          <xsd:enumeration value="Instructie"/>
          <xsd:enumeration value="Model"/>
        </xsd:restriction>
      </xsd:simpleType>
    </xsd:element>
    <xsd:element name="Document_x0020_label_x0020_2" ma:index="11" nillable="true" ma:displayName="Label 2 - Soort contract" ma:internalName="Document_x0020_label_x0020_2">
      <xsd:complexType>
        <xsd:complexContent>
          <xsd:extension base="dms:MultiChoice">
            <xsd:sequence>
              <xsd:element name="Value" maxOccurs="unbounded" minOccurs="0" nillable="true">
                <xsd:simpleType>
                  <xsd:restriction base="dms:Choice">
                    <xsd:enumeration value="BBV"/>
                    <xsd:enumeration value="D&amp;C"/>
                    <xsd:enumeration value="D&amp;C Light"/>
                    <xsd:enumeration value="Kleine Werken"/>
                    <xsd:enumeration value="Oplossingsgericht"/>
                    <xsd:enumeration value="Werken light (PKW PKP)"/>
                    <xsd:enumeration value="nvt"/>
                    <xsd:enumeration value="adviseurs"/>
                    <xsd:enumeration value="Bestek"/>
                  </xsd:restriction>
                </xsd:simpleType>
              </xsd:element>
            </xsd:sequence>
          </xsd:extension>
        </xsd:complexContent>
      </xsd:complexType>
    </xsd:element>
    <xsd:element name="Document_x0020_label_x0020_3" ma:index="12" nillable="true" ma:displayName="Label 3 - Processtap" ma:format="Dropdown" ma:internalName="Document_x0020_label_x0020_3">
      <xsd:simpleType>
        <xsd:restriction base="dms:Choice">
          <xsd:enumeration value="0. Algemeen kader"/>
          <xsd:enumeration value="1. Aanstellen tendermanager"/>
          <xsd:enumeration value="2. Samenstellen tenderteam"/>
          <xsd:enumeration value="3. Opstellen voornemen tot contracteren"/>
          <xsd:enumeration value="4. Akkorderen voornemen tot contracteren"/>
          <xsd:enumeration value="5. Aanstellen tendermanager"/>
          <xsd:enumeration value="6. Samenstellen tenderteam"/>
          <xsd:enumeration value="7. Samenstellen en coördineren aanbestedingsdossier"/>
          <xsd:enumeration value="8. Inrichten Tenderned"/>
          <xsd:enumeration value="9. Publiceren aanbesteding"/>
          <xsd:enumeration value="10. Prekwalificeren"/>
          <xsd:enumeration value="11. Versturen uitnodiging tot inschrijving"/>
          <xsd:enumeration value="12. Verstrekken van Inlichtingen"/>
          <xsd:enumeration value="13. Inschrijven"/>
          <xsd:enumeration value="14. Beoordelen aanbiedingen"/>
          <xsd:enumeration value="15. Afgeven gunningsbesluit"/>
          <xsd:enumeration value="16. Mededeling gunningsbesluit"/>
          <xsd:enumeration value="17. Definitief gunnen"/>
          <xsd:enumeration value="18 Aanleggen en vrijgeven contract"/>
          <xsd:enumeration value="19. Samenstellen aanbestedingsdossier"/>
        </xsd:restriction>
      </xsd:simpleType>
    </xsd:element>
    <xsd:element name="TaxKeywordTaxHTField" ma:index="15" nillable="true" ma:taxonomy="true" ma:internalName="TaxKeywordTaxHTField" ma:taxonomyFieldName="TaxKeyword" ma:displayName="Ondernemingstrefwoorden" ma:readOnly="false" ma:fieldId="{23f27201-bee3-471e-b2e7-b64fd8b7ca38}" ma:taxonomyMulti="true" ma:sspId="c2a34957-f4c5-4396-b3a3-e9c9104dfe78" ma:termSetId="00000000-0000-0000-0000-000000000000" ma:anchorId="00000000-0000-0000-0000-000000000000" ma:open="true" ma:isKeyword="true">
      <xsd:complexType>
        <xsd:sequence>
          <xsd:element ref="pc:Terms" minOccurs="0" maxOccurs="1"/>
        </xsd:sequence>
      </xsd:complexType>
    </xsd:element>
    <xsd:element name="TaxCatchAllLabel" ma:index="16" nillable="true" ma:displayName="Taxonomy Catch All Column1" ma:description="" ma:hidden="true" ma:list="{be7ee64d-3b3b-41bf-a9d4-002880d43ba5}" ma:internalName="TaxCatchAllLabel" ma:readOnly="true" ma:showField="CatchAllDataLabel" ma:web="2615d242-cb3f-49ab-8861-1415662bd8b8">
      <xsd:complexType>
        <xsd:complexContent>
          <xsd:extension base="dms:MultiChoiceLookup">
            <xsd:sequence>
              <xsd:element name="Value" type="dms:Lookup" maxOccurs="unbounded" minOccurs="0" nillable="true"/>
            </xsd:sequence>
          </xsd:extension>
        </xsd:complexContent>
      </xsd:complexType>
    </xsd:element>
    <xsd:element name="k44ef4d7e0c746a38c1747275d351fc2" ma:index="17" nillable="true" ma:taxonomy="true" ma:internalName="k44ef4d7e0c746a38c1747275d351fc2" ma:taxonomyFieldName="Handeling" ma:displayName="Archiefproces" ma:indexed="true" ma:default="6;#NSL01|188634a3-f965-48c4-b61e-4e299c10a3ba" ma:fieldId="{444ef4d7-e0c7-46a3-8c17-47275d351fc2}" ma:sspId="c2a34957-f4c5-4396-b3a3-e9c9104dfe78" ma:termSetId="26eda5bf-59c3-4f87-ae8d-057e6f60816e" ma:anchorId="00000000-0000-0000-0000-000000000000" ma:open="false" ma:isKeyword="false">
      <xsd:complexType>
        <xsd:sequence>
          <xsd:element ref="pc:Terms" minOccurs="0" maxOccurs="1"/>
        </xsd:sequence>
      </xsd:complexType>
    </xsd:element>
    <xsd:element name="g14ccd2c8a8a47bca7ce5b34bb30a015" ma:index="19" ma:taxonomy="true" ma:internalName="g14ccd2c8a8a47bca7ce5b34bb30a015" ma:taxonomyFieldName="Documentstatus" ma:displayName="Documentstatus" ma:indexed="true" ma:readOnly="false" ma:default="3;#Concept|b56e2604-821a-409c-9774-7587ed426a31" ma:fieldId="{014ccd2c-8a8a-47bc-a7ce-5b34bb30a015}" ma:sspId="c2a34957-f4c5-4396-b3a3-e9c9104dfe78" ma:termSetId="b68342b9-6e2b-4931-a484-1a7959c4cc5e" ma:anchorId="ae166a87-f8eb-4555-815a-a3237d90f646" ma:open="false" ma:isKeyword="false">
      <xsd:complexType>
        <xsd:sequence>
          <xsd:element ref="pc:Terms" minOccurs="0" maxOccurs="1"/>
        </xsd:sequence>
      </xsd:complexType>
    </xsd:element>
    <xsd:element name="pfc1de68b0bc4286a25a1f006370b9c9" ma:index="22" nillable="true" ma:taxonomy="true" ma:internalName="pfc1de68b0bc4286a25a1f006370b9c9" ma:taxonomyFieldName="Verantwoordelijke_x0020_afdeling" ma:displayName="Verantwoordelijke afdeling" ma:default="" ma:fieldId="{9fc1de68-b0bc-4286-a25a-1f006370b9c9}" ma:sspId="c2a34957-f4c5-4396-b3a3-e9c9104dfe78" ma:termSetId="8ed8c9ea-7052-4c1d-a4d7-b9c10bffea6f" ma:anchorId="00000000-0000-0000-0000-000000000000" ma:open="true" ma:isKeyword="false">
      <xsd:complexType>
        <xsd:sequence>
          <xsd:element ref="pc:Terms" minOccurs="0" maxOccurs="1"/>
        </xsd:sequence>
      </xsd:complexType>
    </xsd:element>
    <xsd:element name="kdef070ebe9c40fc9dddf3406c07aae0" ma:index="25" ma:taxonomy="true" ma:internalName="kdef070ebe9c40fc9dddf3406c07aae0" ma:taxonomyFieldName="Vertrouwelijkheid" ma:displayName="Vertrouwelijkheid" ma:readOnly="false" ma:default="2;#Intern|8a639747-e233-49a8-819f-e74cd9528f9e" ma:fieldId="{4def070e-be9c-40fc-9ddd-f3406c07aae0}" ma:sspId="c2a34957-f4c5-4396-b3a3-e9c9104dfe78" ma:termSetId="b68342b9-6e2b-4931-a484-1a7959c4cc5e" ma:anchorId="6ff81b90-2b67-4823-942c-8963ea8a50d5" ma:open="false" ma:isKeyword="false">
      <xsd:complexType>
        <xsd:sequence>
          <xsd:element ref="pc:Terms" minOccurs="0" maxOccurs="1"/>
        </xsd:sequence>
      </xsd:complexType>
    </xsd:element>
    <xsd:element name="n0434fc7033c4e57ab8dbbc68a681202" ma:index="29" nillable="true" ma:taxonomy="true" ma:internalName="n0434fc7033c4e57ab8dbbc68a681202" ma:taxonomyFieldName="Type_x0020_document" ma:displayName="Documenttype" ma:indexed="true" ma:default="" ma:fieldId="{70434fc7-033c-4e57-ab8d-bbc68a681202}" ma:sspId="c2a34957-f4c5-4396-b3a3-e9c9104dfe78" ma:termSetId="b68342b9-6e2b-4931-a484-1a7959c4cc5e" ma:anchorId="22d937c5-01b6-4e62-b5b6-8eb69e238476" ma:open="false" ma:isKeyword="false">
      <xsd:complexType>
        <xsd:sequence>
          <xsd:element ref="pc:Terms" minOccurs="0" maxOccurs="1"/>
        </xsd:sequence>
      </xsd:complexType>
    </xsd:element>
    <xsd:element name="TaxCatchAll" ma:index="30" nillable="true" ma:displayName="Taxonomy Catch All Column" ma:description="" ma:hidden="true" ma:list="{be7ee64d-3b3b-41bf-a9d4-002880d43ba5}" ma:internalName="TaxCatchAll" ma:showField="CatchAllData" ma:web="2615d242-cb3f-49ab-8861-1415662bd8b8">
      <xsd:complexType>
        <xsd:complexContent>
          <xsd:extension base="dms:MultiChoiceLookup">
            <xsd:sequence>
              <xsd:element name="Value" type="dms:Lookup" maxOccurs="unbounded" minOccurs="0" nillable="true"/>
            </xsd:sequence>
          </xsd:extension>
        </xsd:complexContent>
      </xsd:complexType>
    </xsd:element>
    <xsd:element name="_dlc_DocId" ma:index="31" nillable="true" ma:displayName="Waarde van de document-id" ma:description="De waarde van de document-id die aan dit item is toegewezen." ma:internalName="_dlc_DocId" ma:readOnly="true">
      <xsd:simpleType>
        <xsd:restriction base="dms:Text"/>
      </xsd:simpleType>
    </xsd:element>
    <xsd:element name="_dlc_DocIdUrl" ma:index="32"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3" nillable="true" ma:displayName="Id blijven behouden" ma:description="Id behouden tijdens toevoegen."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1" ma:displayName="Inhoudstype"/>
        <xsd:element ref="dc:title"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LongProperties xmlns="http://schemas.microsoft.com/office/2006/metadata/longProperties">
  <LongProp xmlns="" name="TaxCatchAll"><![CDATA[2;#Intern|8a639747-e233-49a8-819f-e74cd9528f9e;#53;#Spoorinfra;#61;#Formulier|4caf9ea6-33a8-4716-a7c3-7dd22b424eec;#171;#Assets ＆ ICT;#7;#Definitief|3fb17971-961c-459d-b6f7-fdc3141cdb1a;#6;#NSL01|188634a3-f965-48c4-b61e-4e299c10a3ba;#143;#Risicodossier;#18;#Procurement|22fdb12d-1b7c-40e5-b3ad-b325a0559d56;#170;#Engineering ＆ Bedrijfsvoering]]></LongProp>
</LongProperties>
</file>

<file path=customXml/item4.xml><?xml version="1.0" encoding="utf-8"?>
<?mso-contentType ?>
<spe:Receivers xmlns:spe="http://schemas.microsoft.com/sharepoint/events">
  <Receiver>
    <Name>Microsoft.Office.RecordsManagement.PolicyFeatures.ExpirationEventReceiver</Name>
    <Synchronization>Synchronous</Synchronization>
    <Type>10001</Type>
    <SequenceNumber>101</SequenceNumber>
    <Url/>
    <Assembly>Microsoft.Office.Policy, Version=16.0.0.0,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10002</Type>
    <SequenceNumber>102</SequenceNumber>
    <Url/>
    <Assembly>Microsoft.Office.Policy, Version=16.0.0.0,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10004</Type>
    <SequenceNumber>103</SequenceNumber>
    <Url/>
    <Assembly>Microsoft.Office.Policy, Version=16.0.0.0,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10006</Type>
    <SequenceNumber>104</SequenceNumber>
    <Url/>
    <Assembly>Microsoft.Office.Policy, Version=16.0.0.0,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10009</Type>
    <SequenceNumber>105</SequenceNumber>
    <Url/>
    <Assembly>Microsoft.Office.Policy, Version=16.0.0.0, Culture=neutral, PublicKeyToken=71e9bce111e9429c</Assembly>
    <Class>Microsoft.Office.RecordsManagement.Internal.UpdateExpireDate</Class>
    <Data/>
    <Filter/>
  </Receiver>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A7DEB2B-2330-4F30-9ACB-CEA7FB927562}"/>
</file>

<file path=customXml/itemProps2.xml><?xml version="1.0" encoding="utf-8"?>
<ds:datastoreItem xmlns:ds="http://schemas.openxmlformats.org/officeDocument/2006/customXml" ds:itemID="{78741003-C4CE-49FB-A61F-68F2F0C25F16}"/>
</file>

<file path=customXml/itemProps3.xml><?xml version="1.0" encoding="utf-8"?>
<ds:datastoreItem xmlns:ds="http://schemas.openxmlformats.org/officeDocument/2006/customXml" ds:itemID="{00B1CF6D-1BFD-4A95-8295-07AA1CAF3720}"/>
</file>

<file path=customXml/itemProps4.xml><?xml version="1.0" encoding="utf-8"?>
<ds:datastoreItem xmlns:ds="http://schemas.openxmlformats.org/officeDocument/2006/customXml" ds:itemID="{751D77AF-450A-4DB7-B804-27F160BA213C}"/>
</file>

<file path=customXml/itemProps5.xml><?xml version="1.0" encoding="utf-8"?>
<ds:datastoreItem xmlns:ds="http://schemas.openxmlformats.org/officeDocument/2006/customXml" ds:itemID="{0EE2C29B-C722-4E6D-B3E8-51825E13A754}"/>
</file>

<file path=docProps/app.xml><?xml version="1.0" encoding="utf-8"?>
<Properties xmlns="http://schemas.openxmlformats.org/officeDocument/2006/extended-properties" xmlns:vt="http://schemas.openxmlformats.org/officeDocument/2006/docPropsVTypes">
  <Application>Microsoft Excel Online</Application>
  <Manager/>
  <Company>Delftechpark 10, Delft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Format RiskDossier ProRail IP</dc:title>
  <dc:subject>OVERIG</dc:subject>
  <dc:creator>KAMPS J</dc:creator>
  <cp:keywords>Spoorinfra; Assets ＆ ICT; Engineering ＆ Bedrijfsvoering; Risicodossier</cp:keywords>
  <dc:description/>
  <cp:lastModifiedBy>X</cp:lastModifiedBy>
  <cp:revision/>
  <dcterms:created xsi:type="dcterms:W3CDTF">2006-05-09T13:29:29Z</dcterms:created>
  <dcterms:modified xsi:type="dcterms:W3CDTF">2017-06-26T10:48:57Z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y fmtid="{D5CDD505-2E9C-101B-9397-08002B2CF9AE}" pid="3" name="Type Document">
    <vt:lpwstr>61;#Formulier|4caf9ea6-33a8-4716-a7c3-7dd22b424eec</vt:lpwstr>
  </property>
  <property fmtid="{D5CDD505-2E9C-101B-9397-08002B2CF9AE}" pid="4" name="type werk">
    <vt:lpwstr>generiek</vt:lpwstr>
  </property>
  <property fmtid="{D5CDD505-2E9C-101B-9397-08002B2CF9AE}" pid="5" name="display_urn:schemas-microsoft-com:office:office#ProRailVerantwoordelijkeCurrentUser">
    <vt:lpwstr>Biessels, TA (Tjeerd)</vt:lpwstr>
  </property>
  <property fmtid="{D5CDD505-2E9C-101B-9397-08002B2CF9AE}" pid="6" name="ProRailVerantwoordelijkeCurrentUser">
    <vt:lpwstr>22</vt:lpwstr>
  </property>
  <property fmtid="{D5CDD505-2E9C-101B-9397-08002B2CF9AE}" pid="7" name="Dossier">
    <vt:lpwstr>9</vt:lpwstr>
  </property>
  <property fmtid="{D5CDD505-2E9C-101B-9397-08002B2CF9AE}" pid="8" name="Soort Document">
    <vt:lpwstr>Contract document</vt:lpwstr>
  </property>
  <property fmtid="{D5CDD505-2E9C-101B-9397-08002B2CF9AE}" pid="9" name="ContentType">
    <vt:lpwstr>ProRail document</vt:lpwstr>
  </property>
  <property fmtid="{D5CDD505-2E9C-101B-9397-08002B2CF9AE}" pid="10" name="Documentopmerkingen">
    <vt:lpwstr/>
  </property>
  <property fmtid="{D5CDD505-2E9C-101B-9397-08002B2CF9AE}" pid="11" name="Documentstatus">
    <vt:lpwstr>7;#Definitief|3fb17971-961c-459d-b6f7-fdc3141cdb1a</vt:lpwstr>
  </property>
  <property fmtid="{D5CDD505-2E9C-101B-9397-08002B2CF9AE}" pid="12" name="Documentdatum">
    <vt:lpwstr>2011-11-17T00:00:00Z</vt:lpwstr>
  </property>
  <property fmtid="{D5CDD505-2E9C-101B-9397-08002B2CF9AE}" pid="13" name="ScanID">
    <vt:lpwstr/>
  </property>
  <property fmtid="{D5CDD505-2E9C-101B-9397-08002B2CF9AE}" pid="14" name="_dlc_DocId">
    <vt:lpwstr>DC20160009-1179313-51</vt:lpwstr>
  </property>
  <property fmtid="{D5CDD505-2E9C-101B-9397-08002B2CF9AE}" pid="15" name="_dlc_DocIdItemGuid">
    <vt:lpwstr>7dd4b15a-0ee4-41c0-9972-d8bbea882bfd</vt:lpwstr>
  </property>
  <property fmtid="{D5CDD505-2E9C-101B-9397-08002B2CF9AE}" pid="16" name="_dlc_DocIdUrl">
    <vt:lpwstr>https://prorailbv.sharepoint.com/teams/DC2016_0009/_layouts/15/DocIdRedir.aspx?ID=DC20160009-1179313-51, DC20160009-1179313-51</vt:lpwstr>
  </property>
  <property fmtid="{D5CDD505-2E9C-101B-9397-08002B2CF9AE}" pid="17" name="ItemRetentionFormula">
    <vt:lpwstr>&lt;formula id="Microsoft.Office.RecordsManagement.PolicyFeatures.Expiration.Formula.BuiltIn"&gt;&lt;number&gt;1&lt;/number&gt;&lt;property&gt;Vervaldatum&lt;/property&gt;&lt;propertyId&gt;b6f69f57-a874-4409-9196-db69f45d193d&lt;/propertyId&gt;&lt;period&gt;days&lt;/period&gt;&lt;/formula&gt;</vt:lpwstr>
  </property>
  <property fmtid="{D5CDD505-2E9C-101B-9397-08002B2CF9AE}" pid="18" name="_dlc_policyId">
    <vt:lpwstr>0x010100C0B9283FC7311C488917E5A9876B01FD05|886452855</vt:lpwstr>
  </property>
  <property fmtid="{D5CDD505-2E9C-101B-9397-08002B2CF9AE}" pid="19" name="W@chtw0rd!">
    <vt:lpwstr>Model</vt:lpwstr>
  </property>
  <property fmtid="{D5CDD505-2E9C-101B-9397-08002B2CF9AE}" pid="20" name="Vertrouwelijkheid">
    <vt:lpwstr>2;#Intern|8a639747-e233-49a8-819f-e74cd9528f9e</vt:lpwstr>
  </property>
  <property fmtid="{D5CDD505-2E9C-101B-9397-08002B2CF9AE}" pid="21" name="TaxKeywordTaxHTField">
    <vt:lpwstr>Risicodossier|16116e51-5021-4bd0-8245-20b868ce04fd;Spoorinfra|24af689e-1e9c-4b98-a6e8-01d59d4474b7;Assets ＆ ICT|609ea213-abbd-45a5-8bdc-83789433f29e;Engineering ＆ Bedrijfsvoering|31d5eb91-3276-4729-a6ec-5a21953b485e</vt:lpwstr>
  </property>
  <property fmtid="{D5CDD505-2E9C-101B-9397-08002B2CF9AE}" pid="22" name="display_urn:schemas-microsoft-com:office:office#Editor">
    <vt:lpwstr>Biessels, TA (Tjeerd)</vt:lpwstr>
  </property>
  <property fmtid="{D5CDD505-2E9C-101B-9397-08002B2CF9AE}" pid="23" name="pfc1de68b0bc4286a25a1f006370b9c9">
    <vt:lpwstr>Procurement|22fdb12d-1b7c-40e5-b3ad-b325a0559d56</vt:lpwstr>
  </property>
  <property fmtid="{D5CDD505-2E9C-101B-9397-08002B2CF9AE}" pid="24" name="TaxKeyword">
    <vt:lpwstr>143;#Risicodossier|16116e51-5021-4bd0-8245-20b868ce04fd;#53;#Spoorinfra|24af689e-1e9c-4b98-a6e8-01d59d4474b7;#171;#Assets ＆ ICT|609ea213-abbd-45a5-8bdc-83789433f29e;#170;#Engineering ＆ Bedrijfsvoering|31d5eb91-3276-4729-a6ec-5a21953b485e</vt:lpwstr>
  </property>
  <property fmtid="{D5CDD505-2E9C-101B-9397-08002B2CF9AE}" pid="25" name="Order">
    <vt:lpwstr>32100.0000000000</vt:lpwstr>
  </property>
  <property fmtid="{D5CDD505-2E9C-101B-9397-08002B2CF9AE}" pid="26" name="TemplateUrl">
    <vt:lpwstr/>
  </property>
  <property fmtid="{D5CDD505-2E9C-101B-9397-08002B2CF9AE}" pid="27" name="g14ccd2c8a8a47bca7ce5b34bb30a015">
    <vt:lpwstr>Definitief|3fb17971-961c-459d-b6f7-fdc3141cdb1a</vt:lpwstr>
  </property>
  <property fmtid="{D5CDD505-2E9C-101B-9397-08002B2CF9AE}" pid="28" name="display_urn:schemas-microsoft-com:office:office#Eigenaar">
    <vt:lpwstr>Biessels, TA (Tjeerd)</vt:lpwstr>
  </property>
  <property fmtid="{D5CDD505-2E9C-101B-9397-08002B2CF9AE}" pid="29" name="Eigenaar">
    <vt:lpwstr>49</vt:lpwstr>
  </property>
  <property fmtid="{D5CDD505-2E9C-101B-9397-08002B2CF9AE}" pid="30" name="kdef070ebe9c40fc9dddf3406c07aae0">
    <vt:lpwstr>Intern|8a639747-e233-49a8-819f-e74cd9528f9e</vt:lpwstr>
  </property>
  <property fmtid="{D5CDD505-2E9C-101B-9397-08002B2CF9AE}" pid="31" name="n0434fc7033c4e57ab8dbbc68a681202">
    <vt:lpwstr>Formulier|4caf9ea6-33a8-4716-a7c3-7dd22b424eec</vt:lpwstr>
  </property>
  <property fmtid="{D5CDD505-2E9C-101B-9397-08002B2CF9AE}" pid="32" name="Handeling">
    <vt:lpwstr>6;#NSL01|188634a3-f965-48c4-b61e-4e299c10a3ba</vt:lpwstr>
  </property>
  <property fmtid="{D5CDD505-2E9C-101B-9397-08002B2CF9AE}" pid="33" name="_SourceUrl">
    <vt:lpwstr/>
  </property>
  <property fmtid="{D5CDD505-2E9C-101B-9397-08002B2CF9AE}" pid="34" name="_SharedFileIndex">
    <vt:lpwstr/>
  </property>
  <property fmtid="{D5CDD505-2E9C-101B-9397-08002B2CF9AE}" pid="35" name="Doelbibliotheek">
    <vt:lpwstr>Instructies &amp; Modellen</vt:lpwstr>
  </property>
  <property fmtid="{D5CDD505-2E9C-101B-9397-08002B2CF9AE}" pid="36" name="k44ef4d7e0c746a38c1747275d351fc2">
    <vt:lpwstr>NSL01|188634a3-f965-48c4-b61e-4e299c10a3ba</vt:lpwstr>
  </property>
  <property fmtid="{D5CDD505-2E9C-101B-9397-08002B2CF9AE}" pid="37" name="Document label 2">
    <vt:lpwstr>;#BBV;#D&amp;C;#D&amp;C Light;#Kleine Werken;#Oplossingsgericht;#Werken light (PKW PKP);#adviseurs;#</vt:lpwstr>
  </property>
  <property fmtid="{D5CDD505-2E9C-101B-9397-08002B2CF9AE}" pid="38" name="Verantwoordelijke afdeling">
    <vt:lpwstr>18;#Procurement|22fdb12d-1b7c-40e5-b3ad-b325a0559d56</vt:lpwstr>
  </property>
  <property fmtid="{D5CDD505-2E9C-101B-9397-08002B2CF9AE}" pid="39" name="TaxCatchAll">
    <vt:lpwstr>2;#Intern|8a639747-e233-49a8-819f-e74cd9528f9e;#53;#Spoorinfra;#61;#Formulier|4caf9ea6-33a8-4716-a7c3-7dd22b424eec;#171;#Assets ＆ ICT;#7;#Definitief|3fb17971-961c-459d-b6f7-fdc3141cdb1a;#6;#NSL01|188634a3-f965-48c4-b61e-4e299c10a3ba;#143;#Risicodossier;#1</vt:lpwstr>
  </property>
  <property fmtid="{D5CDD505-2E9C-101B-9397-08002B2CF9AE}" pid="40" name="IconOverlay">
    <vt:lpwstr/>
  </property>
  <property fmtid="{D5CDD505-2E9C-101B-9397-08002B2CF9AE}" pid="41" name="xd_ProgID">
    <vt:lpwstr/>
  </property>
  <property fmtid="{D5CDD505-2E9C-101B-9397-08002B2CF9AE}" pid="42" name="Document label 3">
    <vt:lpwstr>7. Samenstellen en coördineren aanbestedingsdossier</vt:lpwstr>
  </property>
  <property fmtid="{D5CDD505-2E9C-101B-9397-08002B2CF9AE}" pid="43" name="display_urn:schemas-microsoft-com:office:office#Author">
    <vt:lpwstr>Biessels, TA (Tjeerd)</vt:lpwstr>
  </property>
  <property fmtid="{D5CDD505-2E9C-101B-9397-08002B2CF9AE}" pid="44" name="Datum revisie">
    <vt:lpwstr>2018-12-06T00:00:00Z</vt:lpwstr>
  </property>
  <property fmtid="{D5CDD505-2E9C-101B-9397-08002B2CF9AE}" pid="45" name="Label 3: Processtap">
    <vt:lpwstr>;#7. Samenstellen en coördineren aanbestedingsdossier;#</vt:lpwstr>
  </property>
</Properties>
</file>